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D:\satendar boq\"/>
    </mc:Choice>
  </mc:AlternateContent>
  <xr:revisionPtr revIDLastSave="0" documentId="8_{E74EA076-E0A0-42EF-9ECE-4F35C6D3E0EE}" xr6:coauthVersionLast="47" xr6:coauthVersionMax="47" xr10:uidLastSave="{00000000-0000-0000-0000-000000000000}"/>
  <bookViews>
    <workbookView xWindow="-108" yWindow="-108" windowWidth="23256" windowHeight="12456" activeTab="1" xr2:uid="{7C640A58-1E45-4F9E-A77F-960C7C3EB4AF}"/>
  </bookViews>
  <sheets>
    <sheet name="MATERIAL STATEMENT" sheetId="2" r:id="rId1"/>
    <sheet name="ROAD NALI EST" sheetId="4" r:id="rId2"/>
    <sheet name="BOQ" sheetId="5" r:id="rId3"/>
  </sheets>
  <externalReferences>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9" i="4" l="1"/>
  <c r="E83" i="4"/>
  <c r="E82" i="4"/>
  <c r="E27" i="4"/>
  <c r="H55" i="4"/>
  <c r="H26" i="4"/>
  <c r="H10" i="4"/>
  <c r="A3" i="5"/>
  <c r="I116" i="4" l="1"/>
  <c r="J13" i="5"/>
  <c r="J8" i="5"/>
  <c r="C8" i="5"/>
  <c r="H30" i="5"/>
  <c r="H29" i="5"/>
  <c r="H28" i="5"/>
  <c r="H24" i="5"/>
  <c r="H23" i="5"/>
  <c r="H22" i="5"/>
  <c r="E21" i="5"/>
  <c r="F32" i="4"/>
  <c r="J11" i="5"/>
  <c r="J32" i="5"/>
  <c r="J39" i="5"/>
  <c r="H88" i="4"/>
  <c r="H87" i="4"/>
  <c r="H86" i="4"/>
  <c r="H85" i="4"/>
  <c r="H84" i="4"/>
  <c r="H73" i="4"/>
  <c r="H72" i="4"/>
  <c r="H71" i="4"/>
  <c r="H67" i="4"/>
  <c r="H66" i="4"/>
  <c r="H65" i="4"/>
  <c r="H61" i="4"/>
  <c r="H60" i="4"/>
  <c r="H59" i="4"/>
  <c r="H54" i="4"/>
  <c r="H53" i="4"/>
  <c r="H52" i="4"/>
  <c r="H51" i="4"/>
  <c r="H45" i="4"/>
  <c r="H44" i="4"/>
  <c r="H43" i="4"/>
  <c r="H42" i="4"/>
  <c r="H31" i="4"/>
  <c r="H22" i="4"/>
  <c r="H21" i="4"/>
  <c r="H13" i="4"/>
  <c r="H14" i="4" s="1"/>
  <c r="I9" i="4" s="1"/>
  <c r="L9" i="4" s="1"/>
  <c r="H7" i="4"/>
  <c r="H8" i="4" s="1"/>
  <c r="I4" i="4" s="1"/>
  <c r="L4" i="4" s="1"/>
  <c r="H5" i="4"/>
  <c r="H27" i="2"/>
  <c r="H72" i="2"/>
  <c r="H66" i="2"/>
  <c r="H59" i="2"/>
  <c r="H54" i="2"/>
  <c r="H51" i="2"/>
  <c r="H45" i="2"/>
  <c r="H43" i="2"/>
  <c r="H23" i="2"/>
  <c r="H12" i="2"/>
  <c r="H88" i="2"/>
  <c r="H87" i="2"/>
  <c r="H86" i="2"/>
  <c r="H85" i="2"/>
  <c r="H84" i="2"/>
  <c r="H73" i="2"/>
  <c r="H71" i="2"/>
  <c r="H70" i="2"/>
  <c r="H65" i="2"/>
  <c r="H67" i="2"/>
  <c r="H58" i="2"/>
  <c r="H61" i="2"/>
  <c r="H55" i="2"/>
  <c r="H53" i="2"/>
  <c r="H52" i="2"/>
  <c r="H50" i="2"/>
  <c r="H49" i="2"/>
  <c r="H46" i="2"/>
  <c r="H44" i="2"/>
  <c r="H42" i="2"/>
  <c r="H41" i="2"/>
  <c r="H40" i="2"/>
  <c r="H81" i="2"/>
  <c r="H82" i="2"/>
  <c r="H31" i="2"/>
  <c r="H26" i="2"/>
  <c r="H22" i="2"/>
  <c r="H21" i="2"/>
  <c r="H13" i="2"/>
  <c r="H11" i="2"/>
  <c r="H10" i="2"/>
  <c r="H7" i="2"/>
  <c r="H8" i="2" s="1"/>
  <c r="I4" i="2" s="1"/>
  <c r="H5" i="2"/>
  <c r="E32" i="4" l="1"/>
  <c r="E27" i="5"/>
  <c r="H27" i="5" s="1"/>
  <c r="H23" i="4"/>
  <c r="H24" i="4" s="1"/>
  <c r="I20" i="4" s="1"/>
  <c r="I7" i="5"/>
  <c r="L7" i="5" s="1"/>
  <c r="H47" i="2"/>
  <c r="H14" i="2"/>
  <c r="I9" i="2" s="1"/>
  <c r="L9" i="2" s="1"/>
  <c r="H24" i="2"/>
  <c r="I20" i="2" s="1"/>
  <c r="L20" i="2" s="1"/>
  <c r="H29" i="2"/>
  <c r="I25" i="2" s="1"/>
  <c r="L25" i="2" s="1"/>
  <c r="L4" i="2"/>
  <c r="H32" i="4" l="1"/>
  <c r="H27" i="4"/>
  <c r="H29" i="4" s="1"/>
  <c r="I25" i="4" s="1"/>
  <c r="I32" i="5" s="1"/>
  <c r="L32" i="5" s="1"/>
  <c r="L20" i="4"/>
  <c r="L8" i="5" s="1"/>
  <c r="I8" i="5"/>
  <c r="H32" i="2"/>
  <c r="H38" i="2" s="1"/>
  <c r="E60" i="2"/>
  <c r="I39" i="2"/>
  <c r="H37" i="4" l="1"/>
  <c r="E46" i="4"/>
  <c r="L25" i="4"/>
  <c r="H41" i="4"/>
  <c r="H33" i="4"/>
  <c r="H60" i="2"/>
  <c r="H62" i="2" s="1"/>
  <c r="I57" i="2" s="1"/>
  <c r="E64" i="2"/>
  <c r="H64" i="2" s="1"/>
  <c r="I30" i="2"/>
  <c r="H56" i="2"/>
  <c r="I48" i="2" s="1"/>
  <c r="L39" i="2"/>
  <c r="E58" i="4" l="1"/>
  <c r="E64" i="4" s="1"/>
  <c r="H46" i="4"/>
  <c r="H38" i="4"/>
  <c r="I30" i="4" s="1"/>
  <c r="H40" i="4"/>
  <c r="L30" i="2"/>
  <c r="L48" i="2"/>
  <c r="H68" i="2"/>
  <c r="I63" i="2" s="1"/>
  <c r="H47" i="4" l="1"/>
  <c r="I39" i="4" s="1"/>
  <c r="L39" i="4" s="1"/>
  <c r="E146" i="2"/>
  <c r="J146" i="2" s="1"/>
  <c r="I9" i="5"/>
  <c r="L9" i="5" s="1"/>
  <c r="L30" i="4"/>
  <c r="H49" i="4"/>
  <c r="H74" i="2"/>
  <c r="I69" i="2" s="1"/>
  <c r="H83" i="2"/>
  <c r="E147" i="2" l="1"/>
  <c r="J147" i="2" s="1"/>
  <c r="J154" i="2" s="1"/>
  <c r="I103" i="4" s="1"/>
  <c r="I39" i="5" s="1"/>
  <c r="I49" i="5" s="1"/>
  <c r="L49" i="5" s="1"/>
  <c r="I10" i="5"/>
  <c r="L10" i="5" s="1"/>
  <c r="H50" i="4"/>
  <c r="H90" i="2"/>
  <c r="I80" i="2" s="1"/>
  <c r="L80" i="2" s="1"/>
  <c r="H78" i="2"/>
  <c r="H79" i="2" s="1"/>
  <c r="I147" i="2" l="1"/>
  <c r="I111" i="4"/>
  <c r="L111" i="4" s="1"/>
  <c r="H56" i="4"/>
  <c r="I48" i="4" s="1"/>
  <c r="L103" i="4"/>
  <c r="L39" i="5"/>
  <c r="H58" i="4"/>
  <c r="H62" i="4" s="1"/>
  <c r="I57" i="4" s="1"/>
  <c r="I75" i="2"/>
  <c r="I107" i="2"/>
  <c r="L107" i="2" s="1"/>
  <c r="I104" i="2"/>
  <c r="I102" i="2"/>
  <c r="I11" i="5" l="1"/>
  <c r="L11" i="5" s="1"/>
  <c r="L48" i="4"/>
  <c r="E148" i="2"/>
  <c r="G148" i="2" s="1"/>
  <c r="H148" i="2" s="1"/>
  <c r="H64" i="4"/>
  <c r="H68" i="4" s="1"/>
  <c r="I63" i="4" s="1"/>
  <c r="E149" i="2"/>
  <c r="L57" i="4"/>
  <c r="I20" i="5"/>
  <c r="L20" i="5" s="1"/>
  <c r="L102" i="2"/>
  <c r="I110" i="2"/>
  <c r="L110" i="2" s="1"/>
  <c r="I111" i="2"/>
  <c r="L111" i="2" s="1"/>
  <c r="L104" i="2"/>
  <c r="F148" i="2" l="1"/>
  <c r="H70" i="4"/>
  <c r="H74" i="4" s="1"/>
  <c r="I69" i="4" s="1"/>
  <c r="E151" i="2"/>
  <c r="F151" i="2" s="1"/>
  <c r="G151" i="2" s="1"/>
  <c r="I26" i="5"/>
  <c r="L26" i="5" s="1"/>
  <c r="L63" i="4"/>
  <c r="F149" i="2"/>
  <c r="G149" i="2" s="1"/>
  <c r="I149" i="2"/>
  <c r="I154" i="2" s="1"/>
  <c r="I101" i="4" s="1"/>
  <c r="I101" i="2"/>
  <c r="I103" i="2"/>
  <c r="L103" i="2" s="1"/>
  <c r="H82" i="4" l="1"/>
  <c r="H81" i="4"/>
  <c r="H83" i="4"/>
  <c r="I37" i="5"/>
  <c r="I107" i="4"/>
  <c r="L101" i="4"/>
  <c r="I114" i="4"/>
  <c r="L114" i="4" s="1"/>
  <c r="L52" i="5" s="1"/>
  <c r="E150" i="2"/>
  <c r="H78" i="4"/>
  <c r="L69" i="4"/>
  <c r="I13" i="5"/>
  <c r="L13" i="5" s="1"/>
  <c r="I109" i="2"/>
  <c r="L109" i="2" s="1"/>
  <c r="I112" i="2"/>
  <c r="L112" i="2" s="1"/>
  <c r="L101" i="2"/>
  <c r="I106" i="2"/>
  <c r="L106" i="2" s="1"/>
  <c r="I75" i="4" l="1"/>
  <c r="I17" i="5" s="1"/>
  <c r="L17" i="5" s="1"/>
  <c r="G150" i="2"/>
  <c r="F150" i="2"/>
  <c r="F154" i="2" s="1"/>
  <c r="I108" i="4" s="1"/>
  <c r="L37" i="5"/>
  <c r="I52" i="5"/>
  <c r="H90" i="4"/>
  <c r="I80" i="4" s="1"/>
  <c r="L107" i="4"/>
  <c r="I43" i="5"/>
  <c r="L43" i="5" s="1"/>
  <c r="I114" i="2"/>
  <c r="I115" i="2" s="1"/>
  <c r="I116" i="2" s="1"/>
  <c r="L75" i="4" l="1"/>
  <c r="K150" i="2"/>
  <c r="K154" i="2" s="1"/>
  <c r="L108" i="4"/>
  <c r="L109" i="4" s="1"/>
  <c r="I44" i="5"/>
  <c r="L44" i="5" s="1"/>
  <c r="A45" i="5" s="1"/>
  <c r="L80" i="4"/>
  <c r="L99" i="4" s="1"/>
  <c r="I18" i="5"/>
  <c r="L18" i="5" s="1"/>
  <c r="B33" i="5" s="1"/>
  <c r="H150" i="2"/>
  <c r="H154" i="2" s="1"/>
  <c r="I104" i="4" s="1"/>
  <c r="G154" i="2"/>
  <c r="I102" i="4" s="1"/>
  <c r="L102" i="4" l="1"/>
  <c r="I38" i="5"/>
  <c r="I112" i="4"/>
  <c r="L112" i="4" s="1"/>
  <c r="I40" i="5"/>
  <c r="I113" i="4"/>
  <c r="L113" i="4" s="1"/>
  <c r="L51" i="5" s="1"/>
  <c r="L104" i="4"/>
  <c r="L115" i="4" l="1"/>
  <c r="I51" i="5"/>
  <c r="L40" i="5"/>
  <c r="I50" i="5"/>
  <c r="L50" i="5" s="1"/>
  <c r="A53" i="5" s="1"/>
  <c r="L38" i="5"/>
  <c r="L105" i="4"/>
  <c r="I117" i="4" l="1"/>
  <c r="I118" i="4" s="1"/>
  <c r="I119" i="4" s="1"/>
  <c r="L41" i="5"/>
  <c r="L55" i="5" s="1"/>
  <c r="L56" i="5" s="1"/>
  <c r="J57" i="5" s="1"/>
</calcChain>
</file>

<file path=xl/sharedStrings.xml><?xml version="1.0" encoding="utf-8"?>
<sst xmlns="http://schemas.openxmlformats.org/spreadsheetml/2006/main" count="300" uniqueCount="111">
  <si>
    <t>S.NO.</t>
  </si>
  <si>
    <t>ITEM NO.</t>
  </si>
  <si>
    <t>LENGTH</t>
  </si>
  <si>
    <t>QUANTITY</t>
  </si>
  <si>
    <t>RATE</t>
  </si>
  <si>
    <t>UNIT</t>
  </si>
  <si>
    <t>AMOUNT</t>
  </si>
  <si>
    <t>WIDTH</t>
  </si>
  <si>
    <t>HEIGHT</t>
  </si>
  <si>
    <t>TOTAL</t>
  </si>
  <si>
    <t>2.8.1</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</si>
  <si>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</si>
  <si>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t>CUM</t>
  </si>
  <si>
    <t>NALA</t>
  </si>
  <si>
    <t>TOTAL QUANTITY</t>
  </si>
  <si>
    <t>Supplying and Filling in plinth with local sand and under floors including, watering, ramming consolidating and dressing complete.</t>
  </si>
  <si>
    <t xml:space="preserve">ROAD </t>
  </si>
  <si>
    <t>Providing designation 100 A one brick flat soling joints filled with local sqm 283.30 sand including cost of watering, taxes, royalty all complete as per building specification and direction of E/l,</t>
  </si>
  <si>
    <t>SQM</t>
  </si>
  <si>
    <t>2.29.1</t>
  </si>
  <si>
    <t>Surface dressing of the ground including removing vegetation and inequalities not exceeding 15 cm deep and disposal of rubbish lead
upto 50 m and lift upto 1.5 m</t>
  </si>
  <si>
    <t>6.1.12A</t>
  </si>
  <si>
    <t>Bick work with bricks of class designation 100A in foundation and plinth in : Cement Mortar 1:4(1Cement :4C  sand)</t>
  </si>
  <si>
    <t xml:space="preserve">NALA </t>
  </si>
  <si>
    <t>4.1.3</t>
  </si>
  <si>
    <t>Providing and laying in position cement concrete of specified grade excluding the cost of centering and shuttering-All work up to plinth level:1:1.5:3(1 Cement1.5 coarse sand:3 graded stone aggregate 20mm nominal size)</t>
  </si>
  <si>
    <t>5.2.2</t>
  </si>
  <si>
    <t>Reinforced cement concrete work in beams, suspended floors, roofs having slope upto 15, landings, balconiec, shelves, chajjas, lintels, bands, plain window sills, staircasees and spiral staircases upto floor five level excluding the cost of centring, shuttering, finishing &amp; reinforcement - all work upto plinth level.</t>
  </si>
  <si>
    <t>15.58A</t>
  </si>
  <si>
    <t>Demolising RCC work</t>
  </si>
  <si>
    <t>Demolising of PCC WORK</t>
  </si>
  <si>
    <t>13.17.2</t>
  </si>
  <si>
    <t>12mm cement plaster of mix:1:4(1 cement:4 coarse sand)Neat cement punning</t>
  </si>
  <si>
    <t>5.22.7B</t>
  </si>
  <si>
    <t>Reinforcement for RCC work including straightening, cutting, bending, placing in position and bonding all complete.(wt @70kg/cum)</t>
  </si>
  <si>
    <t>KG</t>
  </si>
  <si>
    <t>5.9.1</t>
  </si>
  <si>
    <t>Centring and shuttering including strutting, propping etc. and removal of form for lintel, beams, plinth beams, griders, bressumers and contilevers.</t>
  </si>
  <si>
    <t xml:space="preserve"> Banking excavated earth in layers not exceeding 20 cm in depth, breaking clods, watering .rolling each layer
 with 1/2 tonne roller, or wooden or steel rammers and rolling every 3rd and top-most layer with power roller of minimum 8 tonnes and dressing upin embankments for roads, flood banks, marginal banks, and guide banks 
etc . lead upto 50 m and lift upto 1.5 m.</t>
  </si>
  <si>
    <t>CARRIAGE OF MATERIAL</t>
  </si>
  <si>
    <t>B</t>
  </si>
  <si>
    <t>BRICKS-</t>
  </si>
  <si>
    <t>/1000</t>
  </si>
  <si>
    <t>C</t>
  </si>
  <si>
    <t>COARSE SAND-</t>
  </si>
  <si>
    <t>D</t>
  </si>
  <si>
    <t>LOCAL SAND -</t>
  </si>
  <si>
    <t>E</t>
  </si>
  <si>
    <t xml:space="preserve">STONE CHIPS- </t>
  </si>
  <si>
    <t xml:space="preserve">Add Extra Cost of material:- </t>
  </si>
  <si>
    <t>A</t>
  </si>
  <si>
    <t>CEMENT-</t>
  </si>
  <si>
    <t>MT</t>
  </si>
  <si>
    <t>Seigniorage fee(10%)</t>
  </si>
  <si>
    <t>Local sand</t>
  </si>
  <si>
    <r>
      <t>M</t>
    </r>
    <r>
      <rPr>
        <sz val="11"/>
        <color indexed="8"/>
        <rFont val="Times New Roman"/>
        <family val="1"/>
      </rPr>
      <t>³</t>
    </r>
  </si>
  <si>
    <t>Coarse sand</t>
  </si>
  <si>
    <t>Stone chips</t>
  </si>
  <si>
    <t>Brick</t>
  </si>
  <si>
    <t>no.%0</t>
  </si>
  <si>
    <t>ADD 6% GST</t>
  </si>
  <si>
    <t xml:space="preserve">                           TOTAL</t>
  </si>
  <si>
    <t>MATERIAL STATEMENT</t>
  </si>
  <si>
    <t xml:space="preserve">ITEM </t>
  </si>
  <si>
    <t>CEMENT ( MT)</t>
  </si>
  <si>
    <t>K SAND (M3)</t>
  </si>
  <si>
    <t>S CHIPS (M3)</t>
  </si>
  <si>
    <t>BRICK ( NO.)</t>
  </si>
  <si>
    <t>L SAND (M3)</t>
  </si>
  <si>
    <t>REINFORCMENT       (KG)</t>
  </si>
  <si>
    <t>LOCAL SAND FILLING</t>
  </si>
  <si>
    <t>BRICK FLAT SOLING</t>
  </si>
  <si>
    <t>P.C.C (1:1.5:3)</t>
  </si>
  <si>
    <t>BRICK WORK (1:4)</t>
  </si>
  <si>
    <t>RCC (1:1.5:3)</t>
  </si>
  <si>
    <t>12 mm PLASTER (1:4)</t>
  </si>
  <si>
    <t>THE RATES OF ITEMS ARE BASED ON CURRENT S.O.R. OF BUILDING CONSTRUCTION DEPARTEMENT -2022, GOVT. OF BIHAR .</t>
  </si>
  <si>
    <t>2.5+2.4</t>
  </si>
  <si>
    <t>BRICKS/PAVER BLOCK-</t>
  </si>
  <si>
    <t>wt @ 80kg/cum</t>
  </si>
  <si>
    <t>BILL OF QUANTITY</t>
  </si>
  <si>
    <t xml:space="preserve">ITEM OF WORK </t>
  </si>
  <si>
    <t>2.8 BCD</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</si>
  <si>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</si>
  <si>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t>15.2.1 BCD</t>
  </si>
  <si>
    <t>2.28 BCD</t>
  </si>
  <si>
    <t>Supplying and Filling in plinth with local sand and under floors including,
watering, ramming consolidating and dressing complete.</t>
  </si>
  <si>
    <t>11.72 BCD</t>
  </si>
  <si>
    <t>4.1.1 BCD</t>
  </si>
  <si>
    <t>Providing and laying in position cement concrete of specified grade exluding the cost of centring and 
shuttering-all work upto plinth level.</t>
  </si>
  <si>
    <t>5.1.2 BCD</t>
  </si>
  <si>
    <t>1:1:5:3(1 cement: 1.5 coarse sand:3 graded stone
aggregate 20 mm nominal size)</t>
  </si>
  <si>
    <t>5.22.7A    5.22.B</t>
  </si>
  <si>
    <t>Reinforcement for R.C.C. work including straightening, cutting, bending, placing in position and binding all complete.</t>
  </si>
  <si>
    <t>Kg</t>
  </si>
  <si>
    <t>Centring and shuttering including strutting,propping etc. and removal of form for.</t>
  </si>
  <si>
    <t>5.9.2          BCD</t>
  </si>
  <si>
    <t>2.26             BCD</t>
  </si>
  <si>
    <t xml:space="preserve">Add extra Cost of material:- </t>
  </si>
  <si>
    <t xml:space="preserve">CIVIL WORK COST </t>
  </si>
  <si>
    <r>
      <t>M</t>
    </r>
    <r>
      <rPr>
        <sz val="12"/>
        <color indexed="8"/>
        <rFont val="Calibri"/>
        <family val="2"/>
      </rPr>
      <t>³</t>
    </r>
  </si>
  <si>
    <t>ADD COST SIGNBOARD AND PHOTO</t>
  </si>
  <si>
    <t xml:space="preserve">Add extra cost of GST 6% </t>
  </si>
  <si>
    <t>BANKING EXCAVTED EARTH excavated earth (excluding rock) in trenches, plinth,
sides of foundations etc. in layers not exceeding 20 cm in depth:
consolidating each deposited layer by ramming and watering lead</t>
  </si>
  <si>
    <t>(RCC)Providing and laying in position specified grade of reinforced cement
concrete excluding the cost of centring,shuttering,finishing and
reinforcement-All work puto plinth level</t>
  </si>
  <si>
    <t>Reinforcement for RCC work including straightening, cutting, bending, placing in position and bonding all complete.(wt @80kg/cum)</t>
  </si>
  <si>
    <t>1:1.5:3(1 cement: 1.5 coarse sand:3 graded stone
aggregate 20 mm nominal size)</t>
  </si>
  <si>
    <t xml:space="preserve">C </t>
  </si>
  <si>
    <t>SIGN BOARD</t>
  </si>
  <si>
    <t>wt @ 90kg/cum</t>
  </si>
  <si>
    <t xml:space="preserve">CONSTRUCTION OF DRAIN AND PCC ROAD AT WARD 05 NEAR HOUSE OF NEAR HOUSE OF PAWAN MANDAL TO SUDHIR RAM VIA KAMESWAR YADAV AND SUNIL SIR UNDER NAGAR PARISHAD SHEIKHPURA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</si>
</sst>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b/>
      <sz val="11"/>
      <color theme="1"/>
      <name val="Calibri"/>
      <family val="2"/>
      <scheme val="minor"/>
    </font>
    <font>
      <sz val="10"/>
      <name val="Times New Roman"/>
      <family val="1"/>
    </font>
    <font>
      <b/>
      <sz val="10"/>
      <name val="Times New Roman"/>
      <family val="1"/>
    </font>
    <font>
      <sz val="11"/>
      <name val="Times New Roman"/>
      <family val="1"/>
    </font>
    <font>
      <b/>
      <sz val="11"/>
      <name val="Times New Roman"/>
      <family val="1"/>
    </font>
    <font>
      <sz val="11"/>
      <color indexed="8"/>
      <name val="Times New Roman"/>
      <family val="1"/>
    </font>
    <font>
      <b/>
      <sz val="14"/>
      <name val="Times New Roman"/>
      <family val="1"/>
    </font>
    <font>
      <b/>
      <sz val="12"/>
      <name val="Times New Roman"/>
      <family val="1"/>
    </font>
    <font>
      <b/>
      <i/>
      <sz val="22"/>
      <color theme="1"/>
      <name val="Calibri"/>
      <family val="2"/>
      <scheme val="minor"/>
    </font>
    <font>
      <b/>
      <sz val="14"/>
      <name val="Arial"/>
      <family val="2"/>
    </font>
    <font>
      <sz val="10"/>
      <name val="Arial"/>
      <family val="2"/>
    </font>
    <font>
      <b/>
      <sz val="14"/>
      <color theme="1"/>
      <name val="Calibri"/>
      <family val="2"/>
      <scheme val="minor"/>
    </font>
    <font>
      <b/>
      <sz val="16"/>
      <color theme="1"/>
      <name val="Calibri"/>
      <family val="2"/>
      <scheme val="minor"/>
    </font>
    <font>
      <sz val="14"/>
      <name val="Arial"/>
      <family val="2"/>
    </font>
    <font>
      <b/>
      <sz val="10"/>
      <name val="Arial"/>
      <family val="2"/>
    </font>
    <font>
      <sz val="12"/>
      <name val="Arial"/>
      <family val="2"/>
    </font>
    <font>
      <b/>
      <sz val="12"/>
      <name val="Arial"/>
      <family val="2"/>
    </font>
    <font>
      <b/>
      <sz val="12"/>
      <color theme="1"/>
      <name val="Calibri"/>
      <family val="2"/>
      <scheme val="minor"/>
    </font>
    <font>
      <sz val="12"/>
      <color indexed="8"/>
      <name val="Calibri"/>
      <family val="2"/>
    </font>
    <font>
      <sz val="14"/>
      <name val="Times New Roman"/>
      <family val="1"/>
    </font>
  </fonts>
  <fills count="3">
    <fill>
      <patternFill patternType="none"/>
    </fill>
    <fill>
      <patternFill patternType="gray125"/>
    </fill>
    <fill>
      <patternFill patternType="solid">
        <fgColor theme="0"/>
        <bgColor indexed="64"/>
      </patternFill>
    </fill>
  </fills>
  <borders count="4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66">
    <xf numFmtId="0" fontId="0" fillId="0" borderId="0" xfId="0"/>
    <xf numFmtId="2" fontId="3" fillId="0" borderId="7" xfId="0" applyNumberFormat="1" applyFont="1" applyBorder="1" applyAlignment="1">
      <alignment horizontal="center" vertical="center"/>
    </xf>
    <xf numFmtId="2" fontId="4" fillId="0" borderId="7"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2" fontId="4" fillId="0" borderId="7" xfId="0" applyNumberFormat="1" applyFont="1" applyBorder="1" applyAlignment="1">
      <alignment horizontal="center" vertical="center"/>
    </xf>
    <xf numFmtId="2" fontId="5" fillId="0" borderId="7" xfId="0" applyNumberFormat="1" applyFont="1" applyBorder="1" applyAlignment="1">
      <alignment horizontal="center" vertical="center"/>
    </xf>
    <xf numFmtId="164" fontId="4" fillId="0" borderId="7" xfId="0" applyNumberFormat="1" applyFont="1" applyBorder="1" applyAlignment="1">
      <alignment horizontal="center" vertical="center"/>
    </xf>
    <xf numFmtId="2" fontId="4" fillId="0" borderId="7" xfId="0" applyNumberFormat="1" applyFont="1" applyBorder="1"/>
    <xf numFmtId="1" fontId="4" fillId="0" borderId="7" xfId="0" applyNumberFormat="1" applyFont="1" applyBorder="1" applyAlignment="1">
      <alignment horizontal="center" vertical="center"/>
    </xf>
    <xf numFmtId="2" fontId="4" fillId="0" borderId="10" xfId="0" applyNumberFormat="1" applyFont="1" applyBorder="1" applyAlignment="1">
      <alignment horizontal="center" vertical="center"/>
    </xf>
    <xf numFmtId="2" fontId="5" fillId="2" borderId="10" xfId="0" applyNumberFormat="1" applyFont="1" applyFill="1" applyBorder="1" applyAlignment="1">
      <alignment horizontal="center" vertical="center"/>
    </xf>
    <xf numFmtId="2" fontId="4" fillId="0" borderId="11" xfId="0" applyNumberFormat="1" applyFont="1" applyBorder="1" applyAlignment="1">
      <alignment horizontal="center" vertical="center"/>
    </xf>
    <xf numFmtId="2" fontId="2" fillId="0" borderId="7" xfId="0" applyNumberFormat="1" applyFont="1" applyBorder="1"/>
    <xf numFmtId="2" fontId="4" fillId="0" borderId="7" xfId="0" applyNumberFormat="1" applyFont="1" applyBorder="1" applyAlignment="1">
      <alignment horizontal="center" wrapText="1"/>
    </xf>
    <xf numFmtId="0" fontId="4" fillId="0" borderId="7" xfId="0" applyFont="1" applyBorder="1" applyAlignment="1">
      <alignment horizontal="center" wrapText="1"/>
    </xf>
    <xf numFmtId="2" fontId="5" fillId="0" borderId="7" xfId="0" applyNumberFormat="1" applyFont="1" applyBorder="1" applyAlignment="1">
      <alignment horizontal="center"/>
    </xf>
    <xf numFmtId="1" fontId="4" fillId="0" borderId="7" xfId="0" applyNumberFormat="1" applyFont="1" applyBorder="1" applyAlignment="1">
      <alignment horizontal="center" wrapText="1"/>
    </xf>
    <xf numFmtId="0" fontId="7" fillId="0" borderId="8" xfId="0" applyFont="1" applyBorder="1" applyAlignment="1">
      <alignment vertical="center"/>
    </xf>
    <xf numFmtId="2" fontId="4" fillId="0" borderId="1" xfId="0" applyNumberFormat="1" applyFont="1" applyBorder="1"/>
    <xf numFmtId="2" fontId="4" fillId="0" borderId="2" xfId="0" applyNumberFormat="1" applyFont="1" applyBorder="1"/>
    <xf numFmtId="2" fontId="5" fillId="0" borderId="3" xfId="0" applyNumberFormat="1" applyFont="1" applyBorder="1"/>
    <xf numFmtId="0" fontId="1" fillId="0" borderId="24" xfId="0" applyFont="1" applyBorder="1" applyAlignment="1">
      <alignment horizontal="center"/>
    </xf>
    <xf numFmtId="0" fontId="1" fillId="0" borderId="25" xfId="0" applyFont="1" applyBorder="1" applyAlignment="1">
      <alignment wrapText="1"/>
    </xf>
    <xf numFmtId="0" fontId="1" fillId="0" borderId="25" xfId="0" applyFont="1" applyBorder="1" applyAlignment="1">
      <alignment horizontal="center" wrapText="1"/>
    </xf>
    <xf numFmtId="0" fontId="1" fillId="0" borderId="24" xfId="0" applyFont="1" applyBorder="1" applyAlignment="1">
      <alignment horizontal="center" wrapText="1"/>
    </xf>
    <xf numFmtId="2" fontId="0" fillId="0" borderId="28" xfId="0" applyNumberFormat="1" applyBorder="1" applyAlignment="1">
      <alignment horizontal="center"/>
    </xf>
    <xf numFmtId="0" fontId="0" fillId="0" borderId="29" xfId="0" applyBorder="1"/>
    <xf numFmtId="0" fontId="0" fillId="0" borderId="30" xfId="0" applyBorder="1"/>
    <xf numFmtId="2" fontId="0" fillId="0" borderId="28" xfId="0" applyNumberFormat="1" applyBorder="1"/>
    <xf numFmtId="2" fontId="0" fillId="0" borderId="33" xfId="0" applyNumberFormat="1" applyBorder="1" applyAlignment="1">
      <alignment horizontal="center"/>
    </xf>
    <xf numFmtId="0" fontId="0" fillId="0" borderId="34" xfId="0" applyBorder="1"/>
    <xf numFmtId="1" fontId="0" fillId="0" borderId="34" xfId="0" applyNumberFormat="1" applyBorder="1"/>
    <xf numFmtId="2" fontId="0" fillId="0" borderId="33" xfId="0" applyNumberFormat="1" applyBorder="1"/>
    <xf numFmtId="2" fontId="0" fillId="0" borderId="34" xfId="0" applyNumberFormat="1" applyBorder="1"/>
    <xf numFmtId="0" fontId="0" fillId="0" borderId="33" xfId="0" applyBorder="1"/>
    <xf numFmtId="2" fontId="0" fillId="0" borderId="35" xfId="0" applyNumberFormat="1" applyBorder="1" applyAlignment="1">
      <alignment horizontal="center"/>
    </xf>
    <xf numFmtId="2" fontId="0" fillId="0" borderId="36" xfId="0" applyNumberFormat="1" applyBorder="1"/>
    <xf numFmtId="0" fontId="0" fillId="0" borderId="36" xfId="0" applyBorder="1"/>
    <xf numFmtId="0" fontId="0" fillId="0" borderId="35" xfId="0" applyBorder="1"/>
    <xf numFmtId="2" fontId="0" fillId="0" borderId="35" xfId="0" applyNumberFormat="1" applyBorder="1"/>
    <xf numFmtId="2" fontId="1" fillId="0" borderId="39" xfId="0" applyNumberFormat="1" applyFont="1" applyBorder="1"/>
    <xf numFmtId="1" fontId="1" fillId="0" borderId="36" xfId="0" applyNumberFormat="1" applyFont="1" applyBorder="1"/>
    <xf numFmtId="2" fontId="1" fillId="0" borderId="35" xfId="0" applyNumberFormat="1" applyFont="1" applyBorder="1"/>
    <xf numFmtId="0" fontId="1" fillId="0" borderId="40" xfId="0" applyFont="1" applyBorder="1"/>
    <xf numFmtId="2" fontId="1" fillId="0" borderId="25" xfId="0" applyNumberFormat="1" applyFont="1" applyBorder="1"/>
    <xf numFmtId="2" fontId="1" fillId="0" borderId="41" xfId="0" applyNumberFormat="1" applyFont="1" applyBorder="1"/>
    <xf numFmtId="1" fontId="1" fillId="0" borderId="25" xfId="0" applyNumberFormat="1" applyFont="1" applyBorder="1"/>
    <xf numFmtId="2" fontId="1" fillId="0" borderId="42" xfId="0" applyNumberFormat="1" applyFont="1" applyBorder="1"/>
    <xf numFmtId="0" fontId="0" fillId="0" borderId="7" xfId="0" applyBorder="1" applyAlignment="1">
      <alignment horizontal="center" vertical="center" wrapText="1"/>
    </xf>
    <xf numFmtId="0" fontId="0" fillId="0" borderId="7" xfId="0" applyBorder="1" applyAlignment="1">
      <alignment horizontal="center" vertical="center"/>
    </xf>
    <xf numFmtId="0" fontId="0" fillId="0" borderId="7" xfId="0" applyBorder="1"/>
    <xf numFmtId="2" fontId="0" fillId="0" borderId="7" xfId="0" applyNumberFormat="1" applyBorder="1" applyAlignment="1">
      <alignment horizontal="center" vertical="center" wrapText="1"/>
    </xf>
    <xf numFmtId="2" fontId="0" fillId="0" borderId="7" xfId="0" applyNumberFormat="1" applyBorder="1" applyAlignment="1">
      <alignment vertical="center" wrapText="1"/>
    </xf>
    <xf numFmtId="0" fontId="0" fillId="0" borderId="2" xfId="0" applyBorder="1"/>
    <xf numFmtId="0" fontId="0" fillId="0" borderId="5" xfId="0" applyBorder="1"/>
    <xf numFmtId="2" fontId="4" fillId="0" borderId="9" xfId="0" applyNumberFormat="1" applyFont="1" applyBorder="1" applyAlignment="1">
      <alignment horizontal="center" vertical="center" wrapText="1"/>
    </xf>
    <xf numFmtId="2" fontId="2" fillId="0" borderId="7" xfId="0" applyNumberFormat="1" applyFont="1" applyBorder="1" applyAlignment="1">
      <alignment horizontal="center"/>
    </xf>
    <xf numFmtId="1" fontId="3" fillId="0" borderId="13" xfId="0" applyNumberFormat="1" applyFont="1" applyBorder="1" applyAlignment="1">
      <alignment horizontal="center" vertical="center"/>
    </xf>
    <xf numFmtId="1" fontId="15" fillId="0" borderId="8" xfId="0" applyNumberFormat="1" applyFont="1" applyBorder="1" applyAlignment="1">
      <alignment horizontal="center" vertical="center"/>
    </xf>
    <xf numFmtId="2" fontId="15" fillId="0" borderId="8" xfId="0" applyNumberFormat="1" applyFont="1" applyBorder="1" applyAlignment="1">
      <alignment horizontal="center" vertical="center"/>
    </xf>
    <xf numFmtId="2" fontId="15" fillId="0" borderId="8" xfId="0" applyNumberFormat="1" applyFont="1" applyBorder="1" applyAlignment="1">
      <alignment horizontal="center"/>
    </xf>
    <xf numFmtId="2" fontId="16" fillId="2" borderId="7" xfId="0" applyNumberFormat="1" applyFont="1" applyFill="1" applyBorder="1" applyAlignment="1">
      <alignment horizontal="center" vertical="center"/>
    </xf>
    <xf numFmtId="2" fontId="16" fillId="0" borderId="8" xfId="0" applyNumberFormat="1" applyFont="1" applyBorder="1" applyAlignment="1">
      <alignment horizontal="center" vertical="center" wrapText="1"/>
    </xf>
    <xf numFmtId="2" fontId="16" fillId="0" borderId="7" xfId="0" applyNumberFormat="1" applyFont="1" applyBorder="1" applyAlignment="1">
      <alignment horizontal="center"/>
    </xf>
    <xf numFmtId="2" fontId="16" fillId="2" borderId="8" xfId="0" applyNumberFormat="1" applyFont="1" applyFill="1" applyBorder="1" applyAlignment="1">
      <alignment horizontal="center" vertical="center"/>
    </xf>
    <xf numFmtId="2" fontId="16" fillId="0" borderId="8" xfId="0" applyNumberFormat="1" applyFont="1" applyBorder="1" applyAlignment="1">
      <alignment horizontal="center" wrapText="1"/>
    </xf>
    <xf numFmtId="2" fontId="16" fillId="0" borderId="8" xfId="0" applyNumberFormat="1" applyFont="1" applyBorder="1" applyAlignment="1">
      <alignment horizontal="center"/>
    </xf>
    <xf numFmtId="2" fontId="16" fillId="0" borderId="7" xfId="0" applyNumberFormat="1" applyFont="1" applyBorder="1" applyAlignment="1">
      <alignment horizontal="center" vertical="center" wrapText="1"/>
    </xf>
    <xf numFmtId="2" fontId="16" fillId="0" borderId="12" xfId="0" applyNumberFormat="1" applyFont="1" applyBorder="1" applyAlignment="1">
      <alignment horizontal="center"/>
    </xf>
    <xf numFmtId="2" fontId="17" fillId="0" borderId="7" xfId="0" applyNumberFormat="1" applyFont="1" applyBorder="1" applyAlignment="1">
      <alignment horizontal="center" vertical="center" wrapText="1"/>
    </xf>
    <xf numFmtId="2" fontId="16" fillId="2" borderId="8" xfId="0" applyNumberFormat="1" applyFont="1" applyFill="1" applyBorder="1" applyAlignment="1">
      <alignment horizontal="center" vertical="center" wrapText="1"/>
    </xf>
    <xf numFmtId="2" fontId="16" fillId="0" borderId="7" xfId="0" applyNumberFormat="1" applyFont="1" applyBorder="1" applyAlignment="1">
      <alignment horizontal="center" vertical="center"/>
    </xf>
    <xf numFmtId="2" fontId="17" fillId="2" borderId="7" xfId="0" applyNumberFormat="1" applyFont="1" applyFill="1" applyBorder="1" applyAlignment="1">
      <alignment horizontal="center" vertical="center"/>
    </xf>
    <xf numFmtId="1" fontId="16" fillId="0" borderId="7" xfId="0" applyNumberFormat="1" applyFont="1" applyBorder="1" applyAlignment="1">
      <alignment horizontal="center" vertical="center"/>
    </xf>
    <xf numFmtId="2" fontId="16" fillId="0" borderId="10" xfId="0" applyNumberFormat="1" applyFont="1" applyBorder="1" applyAlignment="1">
      <alignment horizontal="center" vertical="center"/>
    </xf>
    <xf numFmtId="2" fontId="17" fillId="2" borderId="10" xfId="0" applyNumberFormat="1" applyFont="1" applyFill="1" applyBorder="1" applyAlignment="1">
      <alignment horizontal="center" vertical="center"/>
    </xf>
    <xf numFmtId="2" fontId="16" fillId="0" borderId="11" xfId="0" applyNumberFormat="1" applyFont="1" applyBorder="1" applyAlignment="1">
      <alignment horizontal="center" vertical="center"/>
    </xf>
    <xf numFmtId="2" fontId="16" fillId="0" borderId="9" xfId="0" applyNumberFormat="1" applyFont="1" applyBorder="1" applyAlignment="1">
      <alignment horizontal="center" vertical="center"/>
    </xf>
    <xf numFmtId="2" fontId="17" fillId="0" borderId="7" xfId="0" applyNumberFormat="1" applyFont="1" applyBorder="1" applyAlignment="1">
      <alignment horizontal="center" vertical="center"/>
    </xf>
    <xf numFmtId="2" fontId="16" fillId="0" borderId="7" xfId="0" applyNumberFormat="1" applyFont="1" applyBorder="1" applyAlignment="1">
      <alignment horizontal="center" wrapText="1"/>
    </xf>
    <xf numFmtId="2" fontId="18" fillId="2" borderId="7" xfId="0" applyNumberFormat="1" applyFont="1" applyFill="1" applyBorder="1" applyAlignment="1">
      <alignment horizontal="center" wrapText="1"/>
    </xf>
    <xf numFmtId="1" fontId="16" fillId="0" borderId="7" xfId="0" applyNumberFormat="1" applyFont="1" applyBorder="1" applyAlignment="1">
      <alignment horizontal="center" wrapText="1"/>
    </xf>
    <xf numFmtId="2" fontId="16" fillId="0" borderId="8" xfId="0" applyNumberFormat="1" applyFont="1" applyBorder="1"/>
    <xf numFmtId="2" fontId="16" fillId="0" borderId="12" xfId="0" applyNumberFormat="1" applyFont="1" applyBorder="1"/>
    <xf numFmtId="2" fontId="4" fillId="0" borderId="9" xfId="0" applyNumberFormat="1" applyFont="1" applyBorder="1" applyAlignment="1">
      <alignment horizontal="left" vertical="center"/>
    </xf>
    <xf numFmtId="2" fontId="4" fillId="0" borderId="10" xfId="0" applyNumberFormat="1" applyFont="1" applyBorder="1" applyAlignment="1">
      <alignment horizontal="left" vertical="center"/>
    </xf>
    <xf numFmtId="2" fontId="4" fillId="0" borderId="11" xfId="0" applyNumberFormat="1" applyFont="1" applyBorder="1" applyAlignment="1">
      <alignment horizontal="left" vertical="center"/>
    </xf>
    <xf numFmtId="2" fontId="4" fillId="0" borderId="10" xfId="0" applyNumberFormat="1" applyFont="1" applyBorder="1"/>
    <xf numFmtId="2" fontId="16" fillId="0" borderId="10" xfId="0" applyNumberFormat="1" applyFont="1" applyBorder="1" applyAlignment="1">
      <alignment horizontal="left" vertical="center"/>
    </xf>
    <xf numFmtId="0" fontId="9" fillId="0" borderId="45" xfId="0" applyFont="1" applyBorder="1"/>
    <xf numFmtId="0" fontId="9" fillId="0" borderId="0" xfId="0" applyFont="1"/>
    <xf numFmtId="0" fontId="9" fillId="0" borderId="46" xfId="0" applyFont="1" applyBorder="1"/>
    <xf numFmtId="0" fontId="9" fillId="0" borderId="47" xfId="0" applyFont="1" applyBorder="1"/>
    <xf numFmtId="0" fontId="9" fillId="0" borderId="44" xfId="0" applyFont="1" applyBorder="1"/>
    <xf numFmtId="0" fontId="9" fillId="0" borderId="48" xfId="0" applyFont="1" applyBorder="1"/>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7" fillId="0" borderId="17" xfId="0" applyFont="1" applyBorder="1" applyAlignment="1">
      <alignment horizontal="center" vertical="center"/>
    </xf>
    <xf numFmtId="1" fontId="12" fillId="0" borderId="7" xfId="0" applyNumberFormat="1" applyFont="1" applyBorder="1" applyAlignment="1">
      <alignment horizontal="center"/>
    </xf>
    <xf numFmtId="1" fontId="8" fillId="0" borderId="15" xfId="0" applyNumberFormat="1" applyFont="1" applyBorder="1" applyAlignment="1">
      <alignment horizontal="right" vertical="center"/>
    </xf>
    <xf numFmtId="1" fontId="8" fillId="0" borderId="16" xfId="0" applyNumberFormat="1" applyFont="1" applyBorder="1" applyAlignment="1">
      <alignment horizontal="right" vertical="center"/>
    </xf>
    <xf numFmtId="0" fontId="5" fillId="0" borderId="0" xfId="0" applyFont="1" applyAlignment="1">
      <alignment horizontal="center"/>
    </xf>
    <xf numFmtId="1" fontId="4" fillId="0" borderId="0" xfId="0" applyNumberFormat="1" applyFont="1"/>
    <xf numFmtId="2" fontId="5" fillId="0" borderId="9" xfId="0" applyNumberFormat="1" applyFont="1" applyBorder="1" applyAlignment="1">
      <alignment horizontal="center" vertical="center"/>
    </xf>
    <xf numFmtId="2" fontId="5" fillId="0" borderId="10" xfId="0" applyNumberFormat="1" applyFont="1" applyBorder="1" applyAlignment="1">
      <alignment horizontal="center" vertical="center"/>
    </xf>
    <xf numFmtId="2" fontId="5" fillId="0" borderId="11" xfId="0" applyNumberFormat="1" applyFont="1" applyBorder="1" applyAlignment="1">
      <alignment horizontal="center" vertical="center"/>
    </xf>
    <xf numFmtId="2" fontId="4" fillId="0" borderId="7" xfId="0" applyNumberFormat="1" applyFont="1" applyBorder="1" applyAlignment="1">
      <alignment horizontal="left" vertical="center"/>
    </xf>
    <xf numFmtId="2" fontId="4" fillId="0" borderId="7" xfId="0" applyNumberFormat="1" applyFont="1" applyBorder="1" applyAlignment="1">
      <alignment horizontal="center" vertical="center"/>
    </xf>
    <xf numFmtId="1" fontId="7" fillId="0" borderId="14" xfId="0" applyNumberFormat="1" applyFont="1" applyBorder="1"/>
    <xf numFmtId="1" fontId="7" fillId="0" borderId="15" xfId="0" applyNumberFormat="1" applyFont="1" applyBorder="1"/>
    <xf numFmtId="1" fontId="7" fillId="0" borderId="16" xfId="0" applyNumberFormat="1" applyFont="1" applyBorder="1"/>
    <xf numFmtId="0" fontId="0" fillId="0" borderId="43" xfId="0" applyBorder="1" applyAlignment="1">
      <alignment horizontal="center"/>
    </xf>
    <xf numFmtId="2" fontId="0" fillId="0" borderId="43" xfId="0" applyNumberFormat="1" applyBorder="1" applyAlignment="1">
      <alignment horizontal="center"/>
    </xf>
    <xf numFmtId="2" fontId="4" fillId="0" borderId="8" xfId="0" applyNumberFormat="1" applyFont="1" applyBorder="1" applyAlignment="1">
      <alignment horizontal="center"/>
    </xf>
    <xf numFmtId="2" fontId="4" fillId="0" borderId="13" xfId="0" applyNumberFormat="1" applyFont="1" applyBorder="1" applyAlignment="1">
      <alignment horizontal="center"/>
    </xf>
    <xf numFmtId="2" fontId="4" fillId="0" borderId="12" xfId="0" applyNumberFormat="1" applyFont="1" applyBorder="1" applyAlignment="1">
      <alignment horizontal="center"/>
    </xf>
    <xf numFmtId="2" fontId="5" fillId="0" borderId="8" xfId="0" applyNumberFormat="1" applyFont="1" applyBorder="1" applyAlignment="1">
      <alignment horizontal="center"/>
    </xf>
    <xf numFmtId="2" fontId="5" fillId="0" borderId="13" xfId="0" applyNumberFormat="1" applyFont="1" applyBorder="1" applyAlignment="1">
      <alignment horizontal="center"/>
    </xf>
    <xf numFmtId="2" fontId="5" fillId="0" borderId="12" xfId="0" applyNumberFormat="1" applyFont="1" applyBorder="1" applyAlignment="1">
      <alignment horizontal="center"/>
    </xf>
    <xf numFmtId="0" fontId="3" fillId="0" borderId="8" xfId="0" applyFont="1" applyBorder="1" applyAlignment="1">
      <alignment horizontal="center" vertical="center"/>
    </xf>
    <xf numFmtId="0" fontId="7" fillId="0" borderId="44" xfId="0" applyFont="1" applyBorder="1" applyAlignment="1">
      <alignment horizontal="center" vertical="center"/>
    </xf>
    <xf numFmtId="2" fontId="4" fillId="0" borderId="9" xfId="0" applyNumberFormat="1" applyFont="1" applyBorder="1" applyAlignment="1">
      <alignment horizontal="center" vertical="center" wrapText="1"/>
    </xf>
    <xf numFmtId="2" fontId="4" fillId="0" borderId="10" xfId="0" applyNumberFormat="1" applyFont="1" applyBorder="1" applyAlignment="1">
      <alignment horizontal="center" vertical="center" wrapText="1"/>
    </xf>
    <xf numFmtId="2" fontId="4" fillId="0" borderId="11" xfId="0" applyNumberFormat="1" applyFont="1" applyBorder="1" applyAlignment="1">
      <alignment horizontal="center" vertical="center" wrapText="1"/>
    </xf>
    <xf numFmtId="2" fontId="5" fillId="0" borderId="9" xfId="0" applyNumberFormat="1" applyFont="1" applyBorder="1" applyAlignment="1">
      <alignment horizontal="center" vertical="center" wrapText="1"/>
    </xf>
    <xf numFmtId="2" fontId="5" fillId="0" borderId="10" xfId="0" applyNumberFormat="1" applyFont="1" applyBorder="1" applyAlignment="1">
      <alignment horizontal="center" vertical="center" wrapText="1"/>
    </xf>
    <xf numFmtId="2" fontId="5" fillId="0" borderId="11" xfId="0" applyNumberFormat="1" applyFont="1" applyBorder="1" applyAlignment="1">
      <alignment horizontal="center" vertical="center" wrapText="1"/>
    </xf>
    <xf numFmtId="1" fontId="3" fillId="2" borderId="8" xfId="0" applyNumberFormat="1" applyFont="1" applyFill="1" applyBorder="1" applyAlignment="1">
      <alignment horizontal="center" vertical="center"/>
    </xf>
    <xf numFmtId="1" fontId="3" fillId="2" borderId="13" xfId="0" applyNumberFormat="1" applyFont="1" applyFill="1" applyBorder="1" applyAlignment="1">
      <alignment horizontal="center" vertical="center"/>
    </xf>
    <xf numFmtId="1" fontId="3" fillId="2" borderId="12" xfId="0" applyNumberFormat="1" applyFont="1" applyFill="1" applyBorder="1" applyAlignment="1">
      <alignment horizontal="center" vertical="center"/>
    </xf>
    <xf numFmtId="0" fontId="3" fillId="0" borderId="8"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1" fontId="3" fillId="0" borderId="8" xfId="0" applyNumberFormat="1" applyFont="1" applyBorder="1" applyAlignment="1">
      <alignment horizontal="center" vertical="center"/>
    </xf>
    <xf numFmtId="1" fontId="3" fillId="0" borderId="13" xfId="0" applyNumberFormat="1" applyFont="1" applyBorder="1" applyAlignment="1">
      <alignment horizontal="center" vertical="center"/>
    </xf>
    <xf numFmtId="1" fontId="3" fillId="0" borderId="12" xfId="0" applyNumberFormat="1" applyFont="1" applyBorder="1" applyAlignment="1">
      <alignment horizontal="center" vertical="center"/>
    </xf>
    <xf numFmtId="2" fontId="4" fillId="0" borderId="9" xfId="0" applyNumberFormat="1" applyFont="1" applyBorder="1" applyAlignment="1">
      <alignment horizontal="center" vertical="center"/>
    </xf>
    <xf numFmtId="2" fontId="4" fillId="0" borderId="10" xfId="0" applyNumberFormat="1" applyFont="1" applyBorder="1" applyAlignment="1">
      <alignment horizontal="center" vertical="center"/>
    </xf>
    <xf numFmtId="2" fontId="4" fillId="0" borderId="11" xfId="0" applyNumberFormat="1" applyFont="1" applyBorder="1" applyAlignment="1">
      <alignment horizontal="center" vertical="center"/>
    </xf>
    <xf numFmtId="2" fontId="4" fillId="0" borderId="9" xfId="0" applyNumberFormat="1" applyFont="1" applyBorder="1" applyAlignment="1">
      <alignment horizontal="left" vertical="center" wrapText="1"/>
    </xf>
    <xf numFmtId="2" fontId="4" fillId="0" borderId="10" xfId="0" applyNumberFormat="1" applyFont="1" applyBorder="1" applyAlignment="1">
      <alignment horizontal="left" vertical="center" wrapText="1"/>
    </xf>
    <xf numFmtId="2" fontId="4" fillId="0" borderId="11" xfId="0" applyNumberFormat="1" applyFont="1" applyBorder="1" applyAlignment="1">
      <alignment horizontal="left" vertical="center" wrapText="1"/>
    </xf>
    <xf numFmtId="2" fontId="4" fillId="0" borderId="9" xfId="0" applyNumberFormat="1" applyFont="1" applyBorder="1" applyAlignment="1">
      <alignment horizontal="left" vertical="top" wrapText="1"/>
    </xf>
    <xf numFmtId="2" fontId="4" fillId="0" borderId="10" xfId="0" applyNumberFormat="1" applyFont="1" applyBorder="1" applyAlignment="1">
      <alignment horizontal="left" vertical="top" wrapText="1"/>
    </xf>
    <xf numFmtId="2" fontId="4" fillId="0" borderId="11" xfId="0" applyNumberFormat="1" applyFont="1" applyBorder="1" applyAlignment="1">
      <alignment horizontal="left" vertical="top" wrapText="1"/>
    </xf>
    <xf numFmtId="2" fontId="5" fillId="0" borderId="7" xfId="0" applyNumberFormat="1" applyFont="1" applyBorder="1" applyAlignment="1">
      <alignment horizontal="center" vertical="center" wrapText="1"/>
    </xf>
    <xf numFmtId="1" fontId="3" fillId="2" borderId="7" xfId="0" applyNumberFormat="1" applyFont="1" applyFill="1" applyBorder="1" applyAlignment="1">
      <alignment horizontal="center" vertical="center"/>
    </xf>
    <xf numFmtId="0" fontId="3" fillId="0" borderId="7" xfId="0" applyFont="1" applyBorder="1" applyAlignment="1">
      <alignment horizontal="center" vertical="center" wrapText="1"/>
    </xf>
    <xf numFmtId="2" fontId="4" fillId="0" borderId="7" xfId="0" applyNumberFormat="1" applyFont="1" applyBorder="1" applyAlignment="1">
      <alignment horizontal="center"/>
    </xf>
    <xf numFmtId="2" fontId="5" fillId="0" borderId="7" xfId="0" applyNumberFormat="1" applyFont="1" applyBorder="1" applyAlignment="1">
      <alignment horizontal="center"/>
    </xf>
    <xf numFmtId="0" fontId="0" fillId="0" borderId="7" xfId="0" applyBorder="1" applyAlignment="1">
      <alignment horizontal="center" vertical="center"/>
    </xf>
    <xf numFmtId="0" fontId="0" fillId="0" borderId="7" xfId="0" applyBorder="1" applyAlignment="1">
      <alignment horizontal="center"/>
    </xf>
    <xf numFmtId="0" fontId="0" fillId="0" borderId="7" xfId="0" applyBorder="1" applyAlignment="1">
      <alignment horizontal="center" vertical="center" wrapText="1"/>
    </xf>
    <xf numFmtId="2" fontId="0" fillId="0" borderId="7" xfId="0" applyNumberFormat="1" applyBorder="1" applyAlignment="1">
      <alignment horizontal="center"/>
    </xf>
    <xf numFmtId="2" fontId="1" fillId="0" borderId="7" xfId="0" applyNumberFormat="1" applyFont="1" applyBorder="1" applyAlignment="1">
      <alignment horizontal="center"/>
    </xf>
    <xf numFmtId="0" fontId="3" fillId="0" borderId="7" xfId="0" applyFont="1" applyBorder="1" applyAlignment="1">
      <alignment horizontal="center" vertical="center"/>
    </xf>
    <xf numFmtId="2" fontId="4" fillId="0" borderId="7" xfId="0" applyNumberFormat="1" applyFont="1" applyBorder="1" applyAlignment="1">
      <alignment horizontal="left" vertical="top" wrapText="1"/>
    </xf>
    <xf numFmtId="2" fontId="10" fillId="0" borderId="7" xfId="0" applyNumberFormat="1" applyFont="1" applyBorder="1" applyAlignment="1">
      <alignment horizontal="center" vertical="center" wrapText="1"/>
    </xf>
    <xf numFmtId="2" fontId="11" fillId="0" borderId="4" xfId="0" applyNumberFormat="1" applyFont="1" applyBorder="1" applyAlignment="1">
      <alignment horizontal="center" vertical="center" wrapText="1"/>
    </xf>
    <xf numFmtId="2" fontId="11" fillId="0" borderId="5" xfId="0" applyNumberFormat="1" applyFont="1" applyBorder="1" applyAlignment="1">
      <alignment horizontal="center" vertical="center" wrapText="1"/>
    </xf>
    <xf numFmtId="2" fontId="11" fillId="0" borderId="6" xfId="0" applyNumberFormat="1" applyFont="1" applyBorder="1" applyAlignment="1">
      <alignment horizontal="center" vertical="center" wrapText="1"/>
    </xf>
    <xf numFmtId="0" fontId="2" fillId="0" borderId="7" xfId="0" applyFont="1" applyBorder="1" applyAlignment="1">
      <alignment horizontal="center" vertical="center"/>
    </xf>
    <xf numFmtId="0" fontId="9" fillId="0" borderId="18" xfId="0" applyFont="1" applyBorder="1" applyAlignment="1">
      <alignment horizontal="center"/>
    </xf>
    <xf numFmtId="0" fontId="9" fillId="0" borderId="19" xfId="0" applyFont="1" applyBorder="1" applyAlignment="1">
      <alignment horizontal="center"/>
    </xf>
    <xf numFmtId="0" fontId="9" fillId="0" borderId="20" xfId="0" applyFont="1" applyBorder="1" applyAlignment="1">
      <alignment horizontal="center"/>
    </xf>
    <xf numFmtId="0" fontId="9" fillId="0" borderId="21" xfId="0" applyFont="1" applyBorder="1" applyAlignment="1">
      <alignment horizontal="center"/>
    </xf>
    <xf numFmtId="0" fontId="9" fillId="0" borderId="22" xfId="0" applyFont="1" applyBorder="1" applyAlignment="1">
      <alignment horizontal="center"/>
    </xf>
    <xf numFmtId="0" fontId="9" fillId="0" borderId="23" xfId="0" applyFont="1"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1" fillId="0" borderId="14" xfId="0" applyFont="1" applyBorder="1" applyAlignment="1">
      <alignment horizontal="center" wrapText="1"/>
    </xf>
    <xf numFmtId="0" fontId="1" fillId="0" borderId="16" xfId="0" applyFont="1" applyBorder="1" applyAlignment="1">
      <alignment horizontal="center" wrapText="1"/>
    </xf>
    <xf numFmtId="0" fontId="1" fillId="0" borderId="26" xfId="0" applyFont="1" applyBorder="1"/>
    <xf numFmtId="0" fontId="1" fillId="0" borderId="12" xfId="0" applyFont="1" applyBorder="1"/>
    <xf numFmtId="0" fontId="1" fillId="0" borderId="27" xfId="0" applyFont="1" applyBorder="1"/>
    <xf numFmtId="0" fontId="0" fillId="0" borderId="26" xfId="0" applyBorder="1"/>
    <xf numFmtId="0" fontId="0" fillId="0" borderId="27" xfId="0" applyBorder="1"/>
    <xf numFmtId="0" fontId="1" fillId="0" borderId="31" xfId="0" applyFont="1" applyBorder="1"/>
    <xf numFmtId="0" fontId="1" fillId="0" borderId="7" xfId="0" applyFont="1" applyBorder="1"/>
    <xf numFmtId="0" fontId="1" fillId="0" borderId="32" xfId="0" applyFont="1" applyBorder="1"/>
    <xf numFmtId="0" fontId="0" fillId="0" borderId="31" xfId="0" applyBorder="1"/>
    <xf numFmtId="0" fontId="0" fillId="0" borderId="32" xfId="0" applyBorder="1"/>
    <xf numFmtId="0" fontId="1" fillId="0" borderId="21" xfId="0" applyFont="1" applyBorder="1" applyAlignment="1">
      <alignment horizontal="center"/>
    </xf>
    <xf numFmtId="0" fontId="1" fillId="0" borderId="22" xfId="0" applyFont="1" applyBorder="1" applyAlignment="1">
      <alignment horizontal="center"/>
    </xf>
    <xf numFmtId="0" fontId="1" fillId="0" borderId="23" xfId="0" applyFont="1" applyBorder="1" applyAlignment="1">
      <alignment horizontal="center"/>
    </xf>
    <xf numFmtId="1" fontId="1" fillId="0" borderId="14" xfId="0" applyNumberFormat="1" applyFont="1" applyBorder="1" applyAlignment="1">
      <alignment horizontal="center"/>
    </xf>
    <xf numFmtId="1" fontId="1" fillId="0" borderId="16" xfId="0" applyNumberFormat="1" applyFont="1" applyBorder="1" applyAlignment="1">
      <alignment horizontal="center"/>
    </xf>
    <xf numFmtId="0" fontId="0" fillId="0" borderId="37" xfId="0" applyBorder="1"/>
    <xf numFmtId="0" fontId="0" fillId="0" borderId="38" xfId="0" applyBorder="1"/>
    <xf numFmtId="0" fontId="1" fillId="0" borderId="37" xfId="0" applyFont="1" applyBorder="1"/>
    <xf numFmtId="0" fontId="1" fillId="0" borderId="38" xfId="0" applyFont="1" applyBorder="1"/>
    <xf numFmtId="1" fontId="0" fillId="0" borderId="31" xfId="0" applyNumberFormat="1" applyBorder="1"/>
    <xf numFmtId="1" fontId="0" fillId="0" borderId="32" xfId="0" applyNumberFormat="1" applyBorder="1"/>
    <xf numFmtId="2" fontId="16" fillId="0" borderId="8" xfId="0" applyNumberFormat="1" applyFont="1" applyBorder="1" applyAlignment="1">
      <alignment horizontal="center"/>
    </xf>
    <xf numFmtId="2" fontId="16" fillId="0" borderId="12" xfId="0" applyNumberFormat="1" applyFont="1" applyBorder="1" applyAlignment="1">
      <alignment horizontal="center"/>
    </xf>
    <xf numFmtId="2" fontId="16" fillId="0" borderId="9" xfId="0" applyNumberFormat="1" applyFont="1" applyBorder="1" applyAlignment="1">
      <alignment horizontal="left" vertical="center" wrapText="1"/>
    </xf>
    <xf numFmtId="2" fontId="16" fillId="0" borderId="10" xfId="0" applyNumberFormat="1" applyFont="1" applyBorder="1" applyAlignment="1">
      <alignment horizontal="left" vertical="center" wrapText="1"/>
    </xf>
    <xf numFmtId="2" fontId="16" fillId="0" borderId="11" xfId="0" applyNumberFormat="1" applyFont="1" applyBorder="1" applyAlignment="1">
      <alignment horizontal="left" vertical="center" wrapText="1"/>
    </xf>
    <xf numFmtId="2" fontId="16" fillId="0" borderId="7" xfId="0" applyNumberFormat="1" applyFont="1" applyBorder="1" applyAlignment="1">
      <alignment horizontal="left" vertical="center"/>
    </xf>
    <xf numFmtId="2" fontId="17" fillId="0" borderId="9" xfId="0" applyNumberFormat="1" applyFont="1" applyBorder="1" applyAlignment="1">
      <alignment horizontal="left" vertical="center"/>
    </xf>
    <xf numFmtId="2" fontId="17" fillId="0" borderId="10" xfId="0" applyNumberFormat="1" applyFont="1" applyBorder="1" applyAlignment="1">
      <alignment horizontal="left" vertical="center"/>
    </xf>
    <xf numFmtId="2" fontId="16" fillId="0" borderId="9" xfId="0" applyNumberFormat="1" applyFont="1" applyBorder="1" applyAlignment="1">
      <alignment horizontal="center" vertical="center"/>
    </xf>
    <xf numFmtId="2" fontId="16" fillId="0" borderId="10" xfId="0" applyNumberFormat="1" applyFont="1" applyBorder="1" applyAlignment="1">
      <alignment horizontal="center" vertical="center"/>
    </xf>
    <xf numFmtId="2" fontId="16" fillId="0" borderId="11" xfId="0" applyNumberFormat="1" applyFont="1" applyBorder="1" applyAlignment="1">
      <alignment horizontal="center" vertical="center"/>
    </xf>
    <xf numFmtId="2" fontId="16" fillId="2" borderId="8" xfId="0" applyNumberFormat="1" applyFont="1" applyFill="1" applyBorder="1" applyAlignment="1">
      <alignment horizontal="center" vertical="center"/>
    </xf>
    <xf numFmtId="2" fontId="16" fillId="2" borderId="13" xfId="0" applyNumberFormat="1" applyFont="1" applyFill="1" applyBorder="1" applyAlignment="1">
      <alignment horizontal="center" vertical="center"/>
    </xf>
    <xf numFmtId="2" fontId="16" fillId="0" borderId="1" xfId="0" applyNumberFormat="1" applyFont="1" applyBorder="1" applyAlignment="1">
      <alignment horizontal="center" vertical="center" wrapText="1"/>
    </xf>
    <xf numFmtId="2" fontId="16" fillId="0" borderId="2" xfId="0" applyNumberFormat="1" applyFont="1" applyBorder="1" applyAlignment="1">
      <alignment horizontal="center" vertical="center" wrapText="1"/>
    </xf>
    <xf numFmtId="2" fontId="16" fillId="0" borderId="3" xfId="0" applyNumberFormat="1" applyFont="1" applyBorder="1" applyAlignment="1">
      <alignment horizontal="center" vertical="center" wrapText="1"/>
    </xf>
    <xf numFmtId="2" fontId="16" fillId="0" borderId="4" xfId="0" applyNumberFormat="1" applyFont="1" applyBorder="1" applyAlignment="1">
      <alignment horizontal="center" vertical="center" wrapText="1"/>
    </xf>
    <xf numFmtId="2" fontId="16" fillId="0" borderId="5" xfId="0" applyNumberFormat="1" applyFont="1" applyBorder="1" applyAlignment="1">
      <alignment horizontal="center" vertical="center" wrapText="1"/>
    </xf>
    <xf numFmtId="2" fontId="16" fillId="0" borderId="6" xfId="0" applyNumberFormat="1" applyFont="1" applyBorder="1" applyAlignment="1">
      <alignment horizontal="center" vertical="center" wrapText="1"/>
    </xf>
    <xf numFmtId="2" fontId="16" fillId="0" borderId="9" xfId="0" applyNumberFormat="1" applyFont="1" applyBorder="1" applyAlignment="1">
      <alignment horizontal="center" vertical="top" wrapText="1"/>
    </xf>
    <xf numFmtId="2" fontId="16" fillId="0" borderId="10" xfId="0" applyNumberFormat="1" applyFont="1" applyBorder="1" applyAlignment="1">
      <alignment horizontal="center" vertical="top" wrapText="1"/>
    </xf>
    <xf numFmtId="2" fontId="16" fillId="0" borderId="11" xfId="0" applyNumberFormat="1" applyFont="1" applyBorder="1" applyAlignment="1">
      <alignment horizontal="center" vertical="top" wrapText="1"/>
    </xf>
    <xf numFmtId="2" fontId="17" fillId="2" borderId="9" xfId="0" applyNumberFormat="1" applyFont="1" applyFill="1" applyBorder="1" applyAlignment="1">
      <alignment horizontal="right" vertical="center"/>
    </xf>
    <xf numFmtId="2" fontId="17" fillId="2" borderId="10" xfId="0" applyNumberFormat="1" applyFont="1" applyFill="1" applyBorder="1" applyAlignment="1">
      <alignment horizontal="right" vertical="center"/>
    </xf>
    <xf numFmtId="2" fontId="17" fillId="2" borderId="11" xfId="0" applyNumberFormat="1" applyFont="1" applyFill="1" applyBorder="1" applyAlignment="1">
      <alignment horizontal="right" vertical="center"/>
    </xf>
    <xf numFmtId="2" fontId="16" fillId="0" borderId="9" xfId="0" applyNumberFormat="1" applyFont="1" applyBorder="1" applyAlignment="1">
      <alignment horizontal="left" vertical="top"/>
    </xf>
    <xf numFmtId="2" fontId="16" fillId="0" borderId="10" xfId="0" applyNumberFormat="1" applyFont="1" applyBorder="1" applyAlignment="1">
      <alignment horizontal="left" vertical="top"/>
    </xf>
    <xf numFmtId="2" fontId="16" fillId="0" borderId="11" xfId="0" applyNumberFormat="1" applyFont="1" applyBorder="1" applyAlignment="1">
      <alignment horizontal="left" vertical="top"/>
    </xf>
    <xf numFmtId="2" fontId="16" fillId="0" borderId="8" xfId="0" applyNumberFormat="1" applyFont="1" applyBorder="1" applyAlignment="1">
      <alignment horizontal="center" vertical="center"/>
    </xf>
    <xf numFmtId="2" fontId="16" fillId="0" borderId="12" xfId="0" applyNumberFormat="1" applyFont="1" applyBorder="1" applyAlignment="1">
      <alignment horizontal="center" vertical="center"/>
    </xf>
    <xf numFmtId="2" fontId="17" fillId="0" borderId="9" xfId="0" applyNumberFormat="1" applyFont="1" applyBorder="1" applyAlignment="1">
      <alignment horizontal="right" vertical="center" wrapText="1"/>
    </xf>
    <xf numFmtId="2" fontId="17" fillId="0" borderId="10" xfId="0" applyNumberFormat="1" applyFont="1" applyBorder="1" applyAlignment="1">
      <alignment horizontal="right" vertical="center" wrapText="1"/>
    </xf>
    <xf numFmtId="2" fontId="17" fillId="0" borderId="11" xfId="0" applyNumberFormat="1" applyFont="1" applyBorder="1" applyAlignment="1">
      <alignment horizontal="right" vertical="center" wrapText="1"/>
    </xf>
    <xf numFmtId="2" fontId="18" fillId="0" borderId="9" xfId="0" applyNumberFormat="1" applyFont="1" applyBorder="1" applyAlignment="1">
      <alignment horizontal="left" vertical="center" wrapText="1"/>
    </xf>
    <xf numFmtId="2" fontId="18" fillId="0" borderId="10" xfId="0" applyNumberFormat="1" applyFont="1" applyBorder="1" applyAlignment="1">
      <alignment horizontal="left" vertical="center" wrapText="1"/>
    </xf>
    <xf numFmtId="2" fontId="18" fillId="0" borderId="11" xfId="0" applyNumberFormat="1" applyFont="1" applyBorder="1" applyAlignment="1">
      <alignment horizontal="left" vertical="center" wrapText="1"/>
    </xf>
    <xf numFmtId="2" fontId="16" fillId="0" borderId="7" xfId="0" applyNumberFormat="1" applyFont="1" applyBorder="1" applyAlignment="1">
      <alignment horizontal="center" vertical="center" wrapText="1"/>
    </xf>
    <xf numFmtId="2" fontId="16" fillId="0" borderId="8" xfId="0" applyNumberFormat="1" applyFont="1" applyBorder="1" applyAlignment="1">
      <alignment horizontal="center" vertical="center" wrapText="1"/>
    </xf>
    <xf numFmtId="2" fontId="16" fillId="0" borderId="12" xfId="0" applyNumberFormat="1" applyFont="1" applyBorder="1" applyAlignment="1">
      <alignment horizontal="center" vertical="center" wrapText="1"/>
    </xf>
    <xf numFmtId="2" fontId="16" fillId="0" borderId="9" xfId="0" applyNumberFormat="1" applyFont="1" applyBorder="1" applyAlignment="1">
      <alignment horizontal="center" vertical="center" wrapText="1"/>
    </xf>
    <xf numFmtId="2" fontId="16" fillId="0" borderId="10" xfId="0" applyNumberFormat="1" applyFont="1" applyBorder="1" applyAlignment="1">
      <alignment horizontal="center" vertical="center" wrapText="1"/>
    </xf>
    <xf numFmtId="2" fontId="16" fillId="0" borderId="11" xfId="0" applyNumberFormat="1" applyFont="1" applyBorder="1" applyAlignment="1">
      <alignment horizontal="center" vertical="center" wrapText="1"/>
    </xf>
    <xf numFmtId="2" fontId="16" fillId="0" borderId="13" xfId="0" applyNumberFormat="1" applyFont="1" applyBorder="1" applyAlignment="1">
      <alignment horizontal="center"/>
    </xf>
    <xf numFmtId="2" fontId="17" fillId="0" borderId="9" xfId="0" applyNumberFormat="1" applyFont="1" applyBorder="1" applyAlignment="1">
      <alignment horizontal="center" vertical="center" wrapText="1"/>
    </xf>
    <xf numFmtId="2" fontId="17" fillId="0" borderId="10" xfId="0" applyNumberFormat="1" applyFont="1" applyBorder="1" applyAlignment="1">
      <alignment horizontal="center" vertical="center" wrapText="1"/>
    </xf>
    <xf numFmtId="2" fontId="17" fillId="0" borderId="11" xfId="0" applyNumberFormat="1" applyFont="1" applyBorder="1" applyAlignment="1">
      <alignment horizontal="center" vertical="center" wrapText="1"/>
    </xf>
    <xf numFmtId="0" fontId="10" fillId="0" borderId="0" xfId="0" applyFont="1" applyAlignment="1">
      <alignment horizontal="center"/>
    </xf>
    <xf numFmtId="0" fontId="10" fillId="0" borderId="5" xfId="0" applyFont="1" applyBorder="1" applyAlignment="1">
      <alignment horizontal="center"/>
    </xf>
    <xf numFmtId="2" fontId="10" fillId="0" borderId="1" xfId="0" applyNumberFormat="1" applyFont="1" applyBorder="1" applyAlignment="1">
      <alignment horizontal="left" vertical="top" wrapText="1"/>
    </xf>
    <xf numFmtId="2" fontId="14" fillId="0" borderId="2" xfId="0" applyNumberFormat="1" applyFont="1" applyBorder="1" applyAlignment="1">
      <alignment horizontal="left" vertical="top" wrapText="1"/>
    </xf>
    <xf numFmtId="2" fontId="14" fillId="0" borderId="3" xfId="0" applyNumberFormat="1" applyFont="1" applyBorder="1" applyAlignment="1">
      <alignment horizontal="left" vertical="top" wrapText="1"/>
    </xf>
    <xf numFmtId="2" fontId="14" fillId="0" borderId="4" xfId="0" applyNumberFormat="1" applyFont="1" applyBorder="1" applyAlignment="1">
      <alignment horizontal="left" vertical="top" wrapText="1"/>
    </xf>
    <xf numFmtId="2" fontId="14" fillId="0" borderId="5" xfId="0" applyNumberFormat="1" applyFont="1" applyBorder="1" applyAlignment="1">
      <alignment horizontal="left" vertical="top" wrapText="1"/>
    </xf>
    <xf numFmtId="2" fontId="14" fillId="0" borderId="6" xfId="0" applyNumberFormat="1" applyFont="1" applyBorder="1" applyAlignment="1">
      <alignment horizontal="left" vertical="top" wrapText="1"/>
    </xf>
    <xf numFmtId="2" fontId="11" fillId="0" borderId="7" xfId="0" applyNumberFormat="1" applyFont="1" applyBorder="1" applyAlignment="1">
      <alignment horizontal="center" vertical="center"/>
    </xf>
    <xf numFmtId="2" fontId="0" fillId="0" borderId="7" xfId="0" applyNumberFormat="1" applyBorder="1" applyAlignment="1">
      <alignment horizontal="center" vertical="center"/>
    </xf>
    <xf numFmtId="2" fontId="15" fillId="0" borderId="9" xfId="0" applyNumberFormat="1" applyFont="1" applyBorder="1" applyAlignment="1">
      <alignment horizontal="center" vertical="center"/>
    </xf>
    <xf numFmtId="2" fontId="15" fillId="0" borderId="10" xfId="0" applyNumberFormat="1" applyFont="1" applyBorder="1" applyAlignment="1">
      <alignment horizontal="center" vertical="center"/>
    </xf>
    <xf numFmtId="2" fontId="15" fillId="0" borderId="11" xfId="0" applyNumberFormat="1" applyFont="1" applyBorder="1" applyAlignment="1">
      <alignment horizontal="center" vertical="center"/>
    </xf>
    <xf numFmtId="2" fontId="20" fillId="0" borderId="9" xfId="0" applyNumberFormat="1" applyFont="1" applyBorder="1" applyAlignment="1">
      <alignment horizontal="left" vertical="top" wrapText="1"/>
    </xf>
    <xf numFmtId="2" fontId="20" fillId="0" borderId="10" xfId="0" applyNumberFormat="1" applyFont="1" applyBorder="1" applyAlignment="1">
      <alignment horizontal="left" vertical="top" wrapText="1"/>
    </xf>
    <xf numFmtId="2" fontId="20" fillId="0" borderId="11" xfId="0" applyNumberFormat="1" applyFont="1" applyBorder="1" applyAlignment="1">
      <alignment horizontal="left" vertical="top" wrapText="1"/>
    </xf>
    <xf numFmtId="2" fontId="16" fillId="2" borderId="12" xfId="0" applyNumberFormat="1" applyFont="1" applyFill="1" applyBorder="1" applyAlignment="1">
      <alignment horizontal="center" vertical="center"/>
    </xf>
    <xf numFmtId="2" fontId="16" fillId="0" borderId="13" xfId="0" applyNumberFormat="1" applyFont="1" applyBorder="1" applyAlignment="1">
      <alignment horizontal="center" vertical="center" wrapText="1"/>
    </xf>
    <xf numFmtId="0" fontId="13" fillId="0" borderId="7" xfId="0" applyFont="1" applyBorder="1" applyAlignment="1">
      <alignment horizontal="center"/>
    </xf>
    <xf numFmtId="1" fontId="13" fillId="0" borderId="7" xfId="0" applyNumberFormat="1" applyFont="1" applyBorder="1" applyAlignment="1">
      <alignment horizontal="center"/>
    </xf>
    <xf numFmtId="2" fontId="20" fillId="0" borderId="9" xfId="0" applyNumberFormat="1" applyFont="1" applyBorder="1" applyAlignment="1">
      <alignment horizontal="left" vertical="center" wrapText="1"/>
    </xf>
    <xf numFmtId="2" fontId="20" fillId="0" borderId="10" xfId="0" applyNumberFormat="1" applyFont="1" applyBorder="1" applyAlignment="1">
      <alignment horizontal="left" vertical="center" wrapText="1"/>
    </xf>
    <xf numFmtId="2" fontId="20" fillId="0" borderId="11" xfId="0" applyNumberFormat="1" applyFont="1" applyBorder="1" applyAlignment="1">
      <alignment horizontal="left" vertical="center" wrapText="1"/>
    </xf>
    <xf numFmtId="2" fontId="16" fillId="0" borderId="13" xfId="0" applyNumberFormat="1" applyFont="1" applyBorder="1" applyAlignment="1">
      <alignment horizontal="center" vertical="center"/>
    </xf>
    <xf numFmtId="2" fontId="17" fillId="0" borderId="11" xfId="0" applyNumberFormat="1"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9a06f014eb532965/Pictures/TAILIK%20THAKURBARI.xls" TargetMode="External"/><Relationship Id="rId1" Type="http://schemas.openxmlformats.org/officeDocument/2006/relationships/externalLinkPath" Target="https://d.docs.live.net/9a06f014eb532965/Pictures/TAILIK%20THAKURBAR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PAGE"/>
      <sheetName val="ABSTRACT"/>
      <sheetName val="ADMIN OFFICE"/>
      <sheetName val="MATERIAL(1)"/>
      <sheetName val="RCC DRAIN"/>
      <sheetName val="PCC ROAD"/>
      <sheetName val="ABS"/>
      <sheetName val="BOQ"/>
      <sheetName val="jamui estimate "/>
      <sheetName val="MATERIAL (2)"/>
      <sheetName val="BOUNDRY WALL"/>
      <sheetName val="MATERIAL(3)"/>
      <sheetName val="ROAD"/>
      <sheetName val="MATERIAL(4)"/>
      <sheetName val="SEPTIC TANK"/>
      <sheetName val="MATERIAL(5)"/>
      <sheetName val="soak pit"/>
      <sheetName val="MATERIAL(6)"/>
      <sheetName val="BORING WORK"/>
    </sheetNames>
    <sheetDataSet>
      <sheetData sheetId="0"/>
      <sheetData sheetId="1"/>
      <sheetData sheetId="2"/>
      <sheetData sheetId="3"/>
      <sheetData sheetId="4"/>
      <sheetData sheetId="5"/>
      <sheetData sheetId="6"/>
      <sheetData sheetId="7"/>
      <sheetData sheetId="8">
        <row r="47">
          <cell r="J47">
            <v>316.14999999999998</v>
          </cell>
        </row>
      </sheetData>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398F0-CFD9-423C-9FC6-53E63244CDCF}">
  <dimension ref="A1:L160"/>
  <sheetViews>
    <sheetView topLeftCell="A138" workbookViewId="0">
      <selection activeCell="N150" sqref="N150"/>
    </sheetView>
  </sheetViews>
  <sheetFormatPr defaultRowHeight="14.4" x14ac:dyDescent="0.3"/>
  <cols>
    <col min="1" max="1" width="3.33203125" customWidth="1"/>
    <col min="8" max="8" width="10.33203125" customWidth="1"/>
    <col min="9" max="9" width="9.88671875" customWidth="1"/>
    <col min="12" max="12" width="11.33203125" customWidth="1"/>
  </cols>
  <sheetData>
    <row r="1" spans="1:12" ht="84.6" customHeight="1" x14ac:dyDescent="0.3">
      <c r="A1" s="158"/>
      <c r="B1" s="158"/>
      <c r="C1" s="158"/>
      <c r="D1" s="158"/>
      <c r="E1" s="158"/>
      <c r="F1" s="158"/>
      <c r="G1" s="158"/>
      <c r="H1" s="158"/>
      <c r="I1" s="158"/>
      <c r="J1" s="158"/>
      <c r="K1" s="158"/>
      <c r="L1" s="158"/>
    </row>
    <row r="2" spans="1:12" ht="28.8" customHeight="1" x14ac:dyDescent="0.3">
      <c r="A2" s="159" t="s">
        <v>76</v>
      </c>
      <c r="B2" s="160"/>
      <c r="C2" s="160"/>
      <c r="D2" s="160"/>
      <c r="E2" s="160"/>
      <c r="F2" s="160"/>
      <c r="G2" s="160"/>
      <c r="H2" s="160"/>
      <c r="I2" s="160"/>
      <c r="J2" s="160"/>
      <c r="K2" s="160"/>
      <c r="L2" s="161"/>
    </row>
    <row r="3" spans="1:12" ht="0.6" hidden="1" customHeight="1" x14ac:dyDescent="0.3">
      <c r="B3" s="53"/>
      <c r="C3" s="53"/>
      <c r="D3" s="53"/>
      <c r="E3" s="52" t="s">
        <v>2</v>
      </c>
      <c r="F3" s="52" t="s">
        <v>7</v>
      </c>
      <c r="G3" s="52" t="s">
        <v>8</v>
      </c>
      <c r="H3" s="52"/>
      <c r="I3" s="52" t="s">
        <v>3</v>
      </c>
      <c r="J3" s="52" t="s">
        <v>4</v>
      </c>
      <c r="K3" s="52" t="s">
        <v>5</v>
      </c>
      <c r="L3" s="52" t="s">
        <v>6</v>
      </c>
    </row>
    <row r="4" spans="1:12" hidden="1" x14ac:dyDescent="0.3">
      <c r="A4" s="128">
        <v>1</v>
      </c>
      <c r="B4" s="131" t="s">
        <v>28</v>
      </c>
      <c r="C4" s="122" t="s">
        <v>29</v>
      </c>
      <c r="D4" s="123"/>
      <c r="E4" s="123"/>
      <c r="F4" s="123"/>
      <c r="G4" s="123"/>
      <c r="H4" s="124"/>
      <c r="I4" s="114">
        <f>H8/35.31</f>
        <v>43.177570093457945</v>
      </c>
      <c r="J4" s="114">
        <v>1397.8</v>
      </c>
      <c r="K4" s="114" t="s">
        <v>12</v>
      </c>
      <c r="L4" s="117">
        <f>I4*J4</f>
        <v>60353.607476635516</v>
      </c>
    </row>
    <row r="5" spans="1:12" hidden="1" x14ac:dyDescent="0.3">
      <c r="A5" s="129"/>
      <c r="B5" s="132"/>
      <c r="C5" s="2"/>
      <c r="D5" s="2">
        <v>1</v>
      </c>
      <c r="E5" s="2">
        <v>0</v>
      </c>
      <c r="F5" s="2">
        <v>0</v>
      </c>
      <c r="G5" s="2">
        <v>0.33</v>
      </c>
      <c r="H5" s="2">
        <f>D5*E5*F5*G5</f>
        <v>0</v>
      </c>
      <c r="I5" s="115"/>
      <c r="J5" s="115"/>
      <c r="K5" s="115"/>
      <c r="L5" s="118"/>
    </row>
    <row r="6" spans="1:12" ht="19.8" hidden="1" customHeight="1" x14ac:dyDescent="0.3">
      <c r="A6" s="162">
        <v>1</v>
      </c>
      <c r="B6" s="148" t="s">
        <v>28</v>
      </c>
      <c r="C6" s="122" t="s">
        <v>30</v>
      </c>
      <c r="D6" s="123"/>
      <c r="E6" s="123"/>
      <c r="F6" s="123"/>
      <c r="G6" s="123"/>
      <c r="H6" s="124"/>
      <c r="I6" s="115"/>
      <c r="J6" s="115"/>
      <c r="K6" s="115"/>
      <c r="L6" s="118"/>
    </row>
    <row r="7" spans="1:12" ht="22.8" hidden="1" customHeight="1" x14ac:dyDescent="0.3">
      <c r="A7" s="162"/>
      <c r="B7" s="148"/>
      <c r="C7" s="2"/>
      <c r="D7" s="2">
        <v>1</v>
      </c>
      <c r="E7" s="2">
        <v>420</v>
      </c>
      <c r="F7" s="2">
        <v>11</v>
      </c>
      <c r="G7" s="2">
        <v>0.33</v>
      </c>
      <c r="H7" s="2">
        <f>D7*E7*F7*G7</f>
        <v>1524.6000000000001</v>
      </c>
      <c r="I7" s="115"/>
      <c r="J7" s="115"/>
      <c r="K7" s="115"/>
      <c r="L7" s="118"/>
    </row>
    <row r="8" spans="1:12" ht="31.8" hidden="1" customHeight="1" x14ac:dyDescent="0.3">
      <c r="A8" s="162"/>
      <c r="B8" s="148"/>
      <c r="C8" s="125" t="s">
        <v>14</v>
      </c>
      <c r="D8" s="126"/>
      <c r="E8" s="126"/>
      <c r="F8" s="126"/>
      <c r="G8" s="127"/>
      <c r="H8" s="2">
        <f>H7</f>
        <v>1524.6000000000001</v>
      </c>
      <c r="I8" s="116"/>
      <c r="J8" s="116"/>
      <c r="K8" s="116"/>
      <c r="L8" s="119"/>
    </row>
    <row r="9" spans="1:12" ht="74.400000000000006" hidden="1" customHeight="1" x14ac:dyDescent="0.3">
      <c r="A9" s="147">
        <v>1</v>
      </c>
      <c r="B9" s="156" t="s">
        <v>10</v>
      </c>
      <c r="C9" s="157" t="s">
        <v>11</v>
      </c>
      <c r="D9" s="157"/>
      <c r="E9" s="157"/>
      <c r="F9" s="157"/>
      <c r="G9" s="157"/>
      <c r="H9" s="157"/>
      <c r="I9" s="149">
        <f>H14/35.31</f>
        <v>381.05352591333894</v>
      </c>
      <c r="J9" s="149">
        <v>360.7</v>
      </c>
      <c r="K9" s="149" t="s">
        <v>12</v>
      </c>
      <c r="L9" s="150">
        <f>I9*J9</f>
        <v>137446.00679694136</v>
      </c>
    </row>
    <row r="10" spans="1:12" ht="18.600000000000001" hidden="1" customHeight="1" x14ac:dyDescent="0.3">
      <c r="A10" s="147"/>
      <c r="B10" s="156"/>
      <c r="C10" s="2"/>
      <c r="D10" s="2">
        <v>1</v>
      </c>
      <c r="E10" s="2">
        <v>420</v>
      </c>
      <c r="F10" s="2">
        <v>3</v>
      </c>
      <c r="G10" s="2">
        <v>3</v>
      </c>
      <c r="H10" s="2">
        <f>D10*E10*F10*G10</f>
        <v>3780</v>
      </c>
      <c r="I10" s="149"/>
      <c r="J10" s="149"/>
      <c r="K10" s="149"/>
      <c r="L10" s="150"/>
    </row>
    <row r="11" spans="1:12" ht="15.6" hidden="1" customHeight="1" x14ac:dyDescent="0.3">
      <c r="A11" s="147"/>
      <c r="B11" s="156"/>
      <c r="C11" s="2"/>
      <c r="D11" s="2">
        <v>1</v>
      </c>
      <c r="E11" s="2">
        <v>450</v>
      </c>
      <c r="F11" s="2">
        <v>3</v>
      </c>
      <c r="G11" s="2">
        <v>3</v>
      </c>
      <c r="H11" s="2">
        <f>E11*F11*G11</f>
        <v>4050</v>
      </c>
      <c r="I11" s="149"/>
      <c r="J11" s="149"/>
      <c r="K11" s="149"/>
      <c r="L11" s="150"/>
    </row>
    <row r="12" spans="1:12" ht="15.6" hidden="1" customHeight="1" x14ac:dyDescent="0.3">
      <c r="A12" s="147"/>
      <c r="B12" s="156"/>
      <c r="C12" s="2"/>
      <c r="D12" s="2">
        <v>1</v>
      </c>
      <c r="E12" s="2">
        <v>150</v>
      </c>
      <c r="F12" s="2">
        <v>3</v>
      </c>
      <c r="G12" s="2">
        <v>3</v>
      </c>
      <c r="H12" s="2">
        <f>E12*F12*G12</f>
        <v>1350</v>
      </c>
      <c r="I12" s="149"/>
      <c r="J12" s="149"/>
      <c r="K12" s="149"/>
      <c r="L12" s="150"/>
    </row>
    <row r="13" spans="1:12" ht="27" hidden="1" customHeight="1" x14ac:dyDescent="0.3">
      <c r="A13" s="147"/>
      <c r="B13" s="156"/>
      <c r="C13" s="2"/>
      <c r="D13" s="2">
        <v>1</v>
      </c>
      <c r="E13" s="2">
        <v>475</v>
      </c>
      <c r="F13" s="2">
        <v>3</v>
      </c>
      <c r="G13" s="2">
        <v>3</v>
      </c>
      <c r="H13" s="2">
        <f>E13*F13*G13</f>
        <v>4275</v>
      </c>
      <c r="I13" s="149"/>
      <c r="J13" s="149"/>
      <c r="K13" s="149"/>
      <c r="L13" s="150"/>
    </row>
    <row r="14" spans="1:12" ht="22.2" hidden="1" customHeight="1" x14ac:dyDescent="0.3">
      <c r="A14" s="147"/>
      <c r="B14" s="156"/>
      <c r="C14" s="146" t="s">
        <v>14</v>
      </c>
      <c r="D14" s="146"/>
      <c r="E14" s="146"/>
      <c r="F14" s="146"/>
      <c r="G14" s="146"/>
      <c r="H14" s="2">
        <f>SUM(H10:H13)</f>
        <v>13455</v>
      </c>
      <c r="I14" s="149"/>
      <c r="J14" s="149"/>
      <c r="K14" s="149"/>
      <c r="L14" s="150"/>
    </row>
    <row r="15" spans="1:12" ht="16.8" hidden="1" customHeight="1" x14ac:dyDescent="0.3">
      <c r="A15" s="151"/>
      <c r="B15" s="152"/>
      <c r="C15" s="153"/>
      <c r="D15" s="153"/>
      <c r="E15" s="153"/>
      <c r="F15" s="153"/>
      <c r="G15" s="153"/>
      <c r="H15" s="153"/>
      <c r="I15" s="154"/>
      <c r="J15" s="154"/>
      <c r="K15" s="152"/>
      <c r="L15" s="155"/>
    </row>
    <row r="16" spans="1:12" ht="25.2" hidden="1" customHeight="1" x14ac:dyDescent="0.3">
      <c r="A16" s="151"/>
      <c r="B16" s="152"/>
      <c r="C16" s="49"/>
      <c r="D16" s="49"/>
      <c r="E16" s="49"/>
      <c r="F16" s="49"/>
      <c r="G16" s="49"/>
      <c r="H16" s="50"/>
      <c r="I16" s="154"/>
      <c r="J16" s="154"/>
      <c r="K16" s="152"/>
      <c r="L16" s="155"/>
    </row>
    <row r="17" spans="1:12" ht="16.2" hidden="1" customHeight="1" x14ac:dyDescent="0.3">
      <c r="A17" s="151"/>
      <c r="B17" s="152"/>
      <c r="C17" s="51"/>
      <c r="D17" s="51"/>
      <c r="E17" s="51"/>
      <c r="F17" s="51"/>
      <c r="G17" s="51"/>
      <c r="H17" s="51"/>
      <c r="I17" s="154"/>
      <c r="J17" s="154"/>
      <c r="K17" s="152"/>
      <c r="L17" s="155"/>
    </row>
    <row r="18" spans="1:12" ht="15" hidden="1" customHeight="1" x14ac:dyDescent="0.3">
      <c r="A18" s="151"/>
      <c r="B18" s="152"/>
      <c r="C18" s="51"/>
      <c r="D18" s="51"/>
      <c r="E18" s="51"/>
      <c r="F18" s="51"/>
      <c r="G18" s="51"/>
      <c r="H18" s="51"/>
      <c r="I18" s="154"/>
      <c r="J18" s="154"/>
      <c r="K18" s="152"/>
      <c r="L18" s="155"/>
    </row>
    <row r="19" spans="1:12" ht="25.8" hidden="1" customHeight="1" x14ac:dyDescent="0.3">
      <c r="A19" s="151"/>
      <c r="B19" s="152"/>
      <c r="C19" s="146"/>
      <c r="D19" s="146"/>
      <c r="E19" s="146"/>
      <c r="F19" s="146"/>
      <c r="G19" s="146"/>
      <c r="H19" s="2"/>
      <c r="I19" s="154"/>
      <c r="J19" s="154"/>
      <c r="K19" s="152"/>
      <c r="L19" s="155"/>
    </row>
    <row r="20" spans="1:12" ht="61.2" customHeight="1" x14ac:dyDescent="0.3">
      <c r="A20" s="128">
        <v>1</v>
      </c>
      <c r="B20" s="131" t="s">
        <v>19</v>
      </c>
      <c r="C20" s="143" t="s">
        <v>20</v>
      </c>
      <c r="D20" s="144"/>
      <c r="E20" s="144"/>
      <c r="F20" s="144"/>
      <c r="G20" s="144"/>
      <c r="H20" s="145"/>
      <c r="I20" s="114">
        <f>H24/10.76</f>
        <v>37.174721189591082</v>
      </c>
      <c r="J20" s="114">
        <v>1355.4</v>
      </c>
      <c r="K20" s="114" t="s">
        <v>18</v>
      </c>
      <c r="L20" s="117">
        <f>I20*J20/100</f>
        <v>503.86617100371751</v>
      </c>
    </row>
    <row r="21" spans="1:12" ht="13.8" customHeight="1" x14ac:dyDescent="0.3">
      <c r="A21" s="129"/>
      <c r="B21" s="132"/>
      <c r="C21" s="2"/>
      <c r="D21" s="2">
        <v>1</v>
      </c>
      <c r="E21" s="2"/>
      <c r="F21" s="2">
        <v>0</v>
      </c>
      <c r="G21" s="2"/>
      <c r="H21" s="2">
        <f>E21*F21</f>
        <v>0</v>
      </c>
      <c r="I21" s="115"/>
      <c r="J21" s="115"/>
      <c r="K21" s="115"/>
      <c r="L21" s="118"/>
    </row>
    <row r="22" spans="1:12" hidden="1" x14ac:dyDescent="0.3">
      <c r="A22" s="129"/>
      <c r="B22" s="132"/>
      <c r="C22" s="2"/>
      <c r="D22" s="2">
        <v>1</v>
      </c>
      <c r="E22" s="2">
        <v>0</v>
      </c>
      <c r="F22" s="2">
        <v>0</v>
      </c>
      <c r="G22" s="2"/>
      <c r="H22" s="2">
        <f>E22*F22</f>
        <v>0</v>
      </c>
      <c r="I22" s="115"/>
      <c r="J22" s="115"/>
      <c r="K22" s="115"/>
      <c r="L22" s="118"/>
    </row>
    <row r="23" spans="1:12" x14ac:dyDescent="0.3">
      <c r="A23" s="129"/>
      <c r="B23" s="132"/>
      <c r="C23" s="2"/>
      <c r="D23" s="2">
        <v>1</v>
      </c>
      <c r="E23" s="2">
        <v>50</v>
      </c>
      <c r="F23" s="2">
        <v>8</v>
      </c>
      <c r="G23" s="2"/>
      <c r="H23" s="2">
        <f>E23*F23</f>
        <v>400</v>
      </c>
      <c r="I23" s="115"/>
      <c r="J23" s="115"/>
      <c r="K23" s="115"/>
      <c r="L23" s="118"/>
    </row>
    <row r="24" spans="1:12" x14ac:dyDescent="0.3">
      <c r="A24" s="130"/>
      <c r="B24" s="133"/>
      <c r="C24" s="125" t="s">
        <v>14</v>
      </c>
      <c r="D24" s="126"/>
      <c r="E24" s="126"/>
      <c r="F24" s="126"/>
      <c r="G24" s="127"/>
      <c r="H24" s="2">
        <f>SUM(H21:H23)</f>
        <v>400</v>
      </c>
      <c r="I24" s="116"/>
      <c r="J24" s="116"/>
      <c r="K24" s="116"/>
      <c r="L24" s="119"/>
    </row>
    <row r="25" spans="1:12" ht="86.4" customHeight="1" x14ac:dyDescent="0.3">
      <c r="A25" s="128">
        <v>2</v>
      </c>
      <c r="B25" s="131" t="s">
        <v>77</v>
      </c>
      <c r="C25" s="143" t="s">
        <v>38</v>
      </c>
      <c r="D25" s="144"/>
      <c r="E25" s="144"/>
      <c r="F25" s="144"/>
      <c r="G25" s="144"/>
      <c r="H25" s="145"/>
      <c r="I25" s="114">
        <f>H29/35.31</f>
        <v>11.328235627301048</v>
      </c>
      <c r="J25" s="114">
        <v>364.4</v>
      </c>
      <c r="K25" s="114" t="s">
        <v>12</v>
      </c>
      <c r="L25" s="117">
        <f>I25*J25</f>
        <v>4128.0090625885014</v>
      </c>
    </row>
    <row r="26" spans="1:12" x14ac:dyDescent="0.3">
      <c r="A26" s="129"/>
      <c r="B26" s="132"/>
      <c r="C26" s="2"/>
      <c r="D26" s="2">
        <v>1</v>
      </c>
      <c r="E26" s="2">
        <v>0</v>
      </c>
      <c r="F26" s="2">
        <v>0</v>
      </c>
      <c r="G26" s="2">
        <v>0</v>
      </c>
      <c r="H26" s="2">
        <f>E26*F26*G26</f>
        <v>0</v>
      </c>
      <c r="I26" s="115"/>
      <c r="J26" s="115"/>
      <c r="K26" s="115"/>
      <c r="L26" s="118"/>
    </row>
    <row r="27" spans="1:12" x14ac:dyDescent="0.3">
      <c r="A27" s="129"/>
      <c r="B27" s="132"/>
      <c r="C27" s="2"/>
      <c r="D27" s="2">
        <v>1</v>
      </c>
      <c r="E27" s="2">
        <v>50</v>
      </c>
      <c r="F27" s="2">
        <v>8</v>
      </c>
      <c r="G27" s="2">
        <v>1</v>
      </c>
      <c r="H27" s="2">
        <f>E27*F27*G27</f>
        <v>400</v>
      </c>
      <c r="I27" s="115"/>
      <c r="J27" s="115"/>
      <c r="K27" s="115"/>
      <c r="L27" s="118"/>
    </row>
    <row r="28" spans="1:12" x14ac:dyDescent="0.3">
      <c r="A28" s="129"/>
      <c r="B28" s="132"/>
      <c r="C28" s="2"/>
      <c r="D28" s="2"/>
      <c r="E28" s="2"/>
      <c r="F28" s="2"/>
      <c r="G28" s="2"/>
      <c r="H28" s="2"/>
      <c r="I28" s="115"/>
      <c r="J28" s="115"/>
      <c r="K28" s="115"/>
      <c r="L28" s="118"/>
    </row>
    <row r="29" spans="1:12" x14ac:dyDescent="0.3">
      <c r="A29" s="130"/>
      <c r="B29" s="133"/>
      <c r="C29" s="125" t="s">
        <v>14</v>
      </c>
      <c r="D29" s="126"/>
      <c r="E29" s="126"/>
      <c r="F29" s="126"/>
      <c r="G29" s="127"/>
      <c r="H29" s="2">
        <f>SUM(H26:H28)</f>
        <v>400</v>
      </c>
      <c r="I29" s="116"/>
      <c r="J29" s="116"/>
      <c r="K29" s="116"/>
      <c r="L29" s="119"/>
    </row>
    <row r="30" spans="1:12" ht="46.8" customHeight="1" x14ac:dyDescent="0.3">
      <c r="A30" s="128">
        <v>3</v>
      </c>
      <c r="B30" s="131">
        <v>2.2799999999999998</v>
      </c>
      <c r="C30" s="143" t="s">
        <v>15</v>
      </c>
      <c r="D30" s="144"/>
      <c r="E30" s="144"/>
      <c r="F30" s="144"/>
      <c r="G30" s="144"/>
      <c r="H30" s="145"/>
      <c r="I30" s="114">
        <f>H38/35.31</f>
        <v>5.6641178136505239</v>
      </c>
      <c r="J30" s="114">
        <v>287.3</v>
      </c>
      <c r="K30" s="114" t="s">
        <v>12</v>
      </c>
      <c r="L30" s="117">
        <f>I30*J30</f>
        <v>1627.3010478617955</v>
      </c>
    </row>
    <row r="31" spans="1:12" ht="18.600000000000001" customHeight="1" x14ac:dyDescent="0.3">
      <c r="A31" s="129"/>
      <c r="B31" s="132"/>
      <c r="C31" s="2"/>
      <c r="D31" s="2">
        <v>1</v>
      </c>
      <c r="E31" s="2">
        <v>0</v>
      </c>
      <c r="F31" s="2">
        <v>0</v>
      </c>
      <c r="G31" s="2">
        <v>0.5</v>
      </c>
      <c r="H31" s="2">
        <f>E31*F31*G31</f>
        <v>0</v>
      </c>
      <c r="I31" s="115"/>
      <c r="J31" s="115"/>
      <c r="K31" s="115"/>
      <c r="L31" s="118"/>
    </row>
    <row r="32" spans="1:12" ht="13.2" customHeight="1" x14ac:dyDescent="0.3">
      <c r="A32" s="129"/>
      <c r="B32" s="132"/>
      <c r="C32" s="2"/>
      <c r="D32" s="2">
        <v>1</v>
      </c>
      <c r="E32" s="2">
        <v>50</v>
      </c>
      <c r="F32" s="2">
        <v>8</v>
      </c>
      <c r="G32" s="2">
        <v>0.5</v>
      </c>
      <c r="H32" s="2">
        <f>E32*F32*G32</f>
        <v>200</v>
      </c>
      <c r="I32" s="115"/>
      <c r="J32" s="115"/>
      <c r="K32" s="115"/>
      <c r="L32" s="118"/>
    </row>
    <row r="33" spans="1:12" hidden="1" x14ac:dyDescent="0.3">
      <c r="A33" s="129"/>
      <c r="B33" s="132"/>
      <c r="C33" s="56"/>
      <c r="D33" s="57"/>
      <c r="E33" s="57"/>
      <c r="F33" s="57"/>
      <c r="G33" s="57"/>
      <c r="H33" s="57"/>
      <c r="I33" s="115"/>
      <c r="J33" s="115"/>
      <c r="K33" s="115"/>
      <c r="L33" s="118"/>
    </row>
    <row r="34" spans="1:12" hidden="1" x14ac:dyDescent="0.3">
      <c r="A34" s="129"/>
      <c r="B34" s="132"/>
      <c r="C34" s="56"/>
      <c r="D34" s="57"/>
      <c r="E34" s="57"/>
      <c r="F34" s="57"/>
      <c r="G34" s="57"/>
      <c r="H34" s="57"/>
      <c r="I34" s="115"/>
      <c r="J34" s="115"/>
      <c r="K34" s="115"/>
      <c r="L34" s="118"/>
    </row>
    <row r="35" spans="1:12" hidden="1" x14ac:dyDescent="0.3">
      <c r="A35" s="129"/>
      <c r="B35" s="132"/>
      <c r="C35" s="56" t="s">
        <v>16</v>
      </c>
      <c r="D35" s="57"/>
      <c r="E35" s="57"/>
      <c r="F35" s="57"/>
      <c r="G35" s="57"/>
      <c r="H35" s="57"/>
      <c r="I35" s="115"/>
      <c r="J35" s="115"/>
      <c r="K35" s="115"/>
      <c r="L35" s="118"/>
    </row>
    <row r="36" spans="1:12" hidden="1" x14ac:dyDescent="0.3">
      <c r="A36" s="129"/>
      <c r="B36" s="132"/>
      <c r="C36" s="56"/>
      <c r="D36" s="57"/>
      <c r="E36" s="57"/>
      <c r="F36" s="57"/>
      <c r="G36" s="57"/>
      <c r="H36" s="57"/>
      <c r="I36" s="115"/>
      <c r="J36" s="115"/>
      <c r="K36" s="115"/>
      <c r="L36" s="118"/>
    </row>
    <row r="37" spans="1:12" x14ac:dyDescent="0.3">
      <c r="A37" s="129"/>
      <c r="B37" s="132"/>
      <c r="C37" s="56"/>
      <c r="D37" s="57"/>
      <c r="E37" s="57"/>
      <c r="F37" s="57"/>
      <c r="G37" s="57"/>
      <c r="H37" s="57"/>
      <c r="I37" s="115"/>
      <c r="J37" s="115"/>
      <c r="K37" s="115"/>
      <c r="L37" s="118"/>
    </row>
    <row r="38" spans="1:12" x14ac:dyDescent="0.3">
      <c r="A38" s="130"/>
      <c r="B38" s="133"/>
      <c r="C38" s="125" t="s">
        <v>14</v>
      </c>
      <c r="D38" s="126"/>
      <c r="E38" s="126"/>
      <c r="F38" s="126"/>
      <c r="G38" s="127"/>
      <c r="H38" s="2">
        <f>SUM(H31:H37)</f>
        <v>200</v>
      </c>
      <c r="I38" s="116"/>
      <c r="J38" s="116"/>
      <c r="K38" s="116"/>
      <c r="L38" s="119"/>
    </row>
    <row r="39" spans="1:12" ht="56.4" customHeight="1" x14ac:dyDescent="0.3">
      <c r="A39" s="128">
        <v>4</v>
      </c>
      <c r="B39" s="131">
        <v>11.72</v>
      </c>
      <c r="C39" s="143" t="s">
        <v>17</v>
      </c>
      <c r="D39" s="144"/>
      <c r="E39" s="144"/>
      <c r="F39" s="144"/>
      <c r="G39" s="144"/>
      <c r="H39" s="145"/>
      <c r="I39" s="114">
        <f>H47/10.76</f>
        <v>37.174721189591082</v>
      </c>
      <c r="J39" s="114">
        <v>283.3</v>
      </c>
      <c r="K39" s="114" t="s">
        <v>18</v>
      </c>
      <c r="L39" s="117">
        <f>I39*J39</f>
        <v>10531.598513011155</v>
      </c>
    </row>
    <row r="40" spans="1:12" x14ac:dyDescent="0.3">
      <c r="A40" s="129"/>
      <c r="B40" s="132"/>
      <c r="C40" s="2"/>
      <c r="D40" s="2">
        <v>1</v>
      </c>
      <c r="E40" s="2">
        <v>0</v>
      </c>
      <c r="F40" s="2">
        <v>0</v>
      </c>
      <c r="G40" s="2"/>
      <c r="H40" s="2">
        <f t="shared" ref="H40:H46" si="0">D40*E40*F40</f>
        <v>0</v>
      </c>
      <c r="I40" s="115"/>
      <c r="J40" s="115"/>
      <c r="K40" s="115"/>
      <c r="L40" s="118"/>
    </row>
    <row r="41" spans="1:12" x14ac:dyDescent="0.3">
      <c r="A41" s="129"/>
      <c r="B41" s="132"/>
      <c r="C41" s="2"/>
      <c r="D41" s="2">
        <v>1</v>
      </c>
      <c r="E41" s="2">
        <v>50</v>
      </c>
      <c r="F41" s="2">
        <v>8</v>
      </c>
      <c r="G41" s="2"/>
      <c r="H41" s="2">
        <f t="shared" si="0"/>
        <v>400</v>
      </c>
      <c r="I41" s="115"/>
      <c r="J41" s="115"/>
      <c r="K41" s="115"/>
      <c r="L41" s="118"/>
    </row>
    <row r="42" spans="1:12" ht="1.2" customHeight="1" x14ac:dyDescent="0.3">
      <c r="A42" s="129"/>
      <c r="B42" s="132"/>
      <c r="C42" s="56"/>
      <c r="D42" s="57"/>
      <c r="E42" s="57"/>
      <c r="F42" s="57"/>
      <c r="G42" s="57"/>
      <c r="H42" s="57">
        <f t="shared" si="0"/>
        <v>0</v>
      </c>
      <c r="I42" s="115"/>
      <c r="J42" s="115"/>
      <c r="K42" s="115"/>
      <c r="L42" s="118"/>
    </row>
    <row r="43" spans="1:12" hidden="1" x14ac:dyDescent="0.3">
      <c r="A43" s="129"/>
      <c r="B43" s="132"/>
      <c r="C43" s="56"/>
      <c r="D43" s="57"/>
      <c r="E43" s="57"/>
      <c r="F43" s="57"/>
      <c r="G43" s="57"/>
      <c r="H43" s="57">
        <f t="shared" si="0"/>
        <v>0</v>
      </c>
      <c r="I43" s="115"/>
      <c r="J43" s="115"/>
      <c r="K43" s="115"/>
      <c r="L43" s="118"/>
    </row>
    <row r="44" spans="1:12" hidden="1" x14ac:dyDescent="0.3">
      <c r="A44" s="129"/>
      <c r="B44" s="132"/>
      <c r="C44" s="56" t="s">
        <v>16</v>
      </c>
      <c r="D44" s="57"/>
      <c r="E44" s="57"/>
      <c r="F44" s="57"/>
      <c r="G44" s="57"/>
      <c r="H44" s="57">
        <f t="shared" si="0"/>
        <v>0</v>
      </c>
      <c r="I44" s="115"/>
      <c r="J44" s="115"/>
      <c r="K44" s="115"/>
      <c r="L44" s="118"/>
    </row>
    <row r="45" spans="1:12" hidden="1" x14ac:dyDescent="0.3">
      <c r="A45" s="129"/>
      <c r="B45" s="132"/>
      <c r="C45" s="56"/>
      <c r="D45" s="57"/>
      <c r="E45" s="57"/>
      <c r="F45" s="57"/>
      <c r="G45" s="57"/>
      <c r="H45" s="57">
        <f t="shared" si="0"/>
        <v>0</v>
      </c>
      <c r="I45" s="115"/>
      <c r="J45" s="115"/>
      <c r="K45" s="115"/>
      <c r="L45" s="118"/>
    </row>
    <row r="46" spans="1:12" x14ac:dyDescent="0.3">
      <c r="A46" s="129"/>
      <c r="B46" s="132"/>
      <c r="C46" s="56"/>
      <c r="D46" s="57"/>
      <c r="E46" s="57"/>
      <c r="F46" s="57"/>
      <c r="G46" s="57"/>
      <c r="H46" s="57">
        <f t="shared" si="0"/>
        <v>0</v>
      </c>
      <c r="I46" s="115"/>
      <c r="J46" s="115"/>
      <c r="K46" s="115"/>
      <c r="L46" s="118"/>
    </row>
    <row r="47" spans="1:12" ht="14.4" customHeight="1" x14ac:dyDescent="0.3">
      <c r="A47" s="130"/>
      <c r="B47" s="133"/>
      <c r="C47" s="125" t="s">
        <v>14</v>
      </c>
      <c r="D47" s="126"/>
      <c r="E47" s="126"/>
      <c r="F47" s="126"/>
      <c r="G47" s="127"/>
      <c r="H47" s="2">
        <f>SUM(H40:H46)</f>
        <v>400</v>
      </c>
      <c r="I47" s="116"/>
      <c r="J47" s="116"/>
      <c r="K47" s="116"/>
      <c r="L47" s="119"/>
    </row>
    <row r="48" spans="1:12" ht="56.4" customHeight="1" x14ac:dyDescent="0.3">
      <c r="A48" s="147">
        <v>5</v>
      </c>
      <c r="B48" s="148" t="s">
        <v>24</v>
      </c>
      <c r="C48" s="143" t="s">
        <v>25</v>
      </c>
      <c r="D48" s="144"/>
      <c r="E48" s="144"/>
      <c r="F48" s="144"/>
      <c r="G48" s="144"/>
      <c r="H48" s="145"/>
      <c r="I48" s="149">
        <f>H56/35.31</f>
        <v>5.6641178136505239</v>
      </c>
      <c r="J48" s="149">
        <v>4420.1000000000004</v>
      </c>
      <c r="K48" s="149" t="s">
        <v>12</v>
      </c>
      <c r="L48" s="150">
        <f>I48*J48</f>
        <v>25035.967148116684</v>
      </c>
    </row>
    <row r="49" spans="1:12" x14ac:dyDescent="0.3">
      <c r="A49" s="147"/>
      <c r="B49" s="148"/>
      <c r="C49" s="2"/>
      <c r="D49" s="2">
        <v>1</v>
      </c>
      <c r="E49" s="2">
        <v>0</v>
      </c>
      <c r="F49" s="2">
        <v>0</v>
      </c>
      <c r="G49" s="2">
        <v>0.5</v>
      </c>
      <c r="H49" s="2">
        <f>E49*F49*G49</f>
        <v>0</v>
      </c>
      <c r="I49" s="149"/>
      <c r="J49" s="149"/>
      <c r="K49" s="149"/>
      <c r="L49" s="150"/>
    </row>
    <row r="50" spans="1:12" ht="14.4" customHeight="1" x14ac:dyDescent="0.3">
      <c r="A50" s="147"/>
      <c r="B50" s="148"/>
      <c r="C50" s="2"/>
      <c r="D50" s="2">
        <v>1</v>
      </c>
      <c r="E50" s="2">
        <v>50</v>
      </c>
      <c r="F50" s="2">
        <v>8</v>
      </c>
      <c r="G50" s="2">
        <v>0.5</v>
      </c>
      <c r="H50" s="2">
        <f>E50*F50*G50</f>
        <v>200</v>
      </c>
      <c r="I50" s="149"/>
      <c r="J50" s="149"/>
      <c r="K50" s="149"/>
      <c r="L50" s="150"/>
    </row>
    <row r="51" spans="1:12" ht="14.4" hidden="1" customHeight="1" x14ac:dyDescent="0.3">
      <c r="A51" s="147"/>
      <c r="B51" s="148"/>
      <c r="C51" s="56"/>
      <c r="D51" s="2"/>
      <c r="E51" s="2"/>
      <c r="F51" s="2"/>
      <c r="G51" s="2"/>
      <c r="H51" s="2">
        <f>D51*E51*F51*G51</f>
        <v>0</v>
      </c>
      <c r="I51" s="149"/>
      <c r="J51" s="149"/>
      <c r="K51" s="149"/>
      <c r="L51" s="150"/>
    </row>
    <row r="52" spans="1:12" hidden="1" x14ac:dyDescent="0.3">
      <c r="A52" s="147"/>
      <c r="B52" s="148"/>
      <c r="C52" s="56"/>
      <c r="D52" s="57"/>
      <c r="E52" s="57"/>
      <c r="F52" s="57"/>
      <c r="G52" s="57"/>
      <c r="H52" s="57">
        <f>E52*F52*G52*D52</f>
        <v>0</v>
      </c>
      <c r="I52" s="149"/>
      <c r="J52" s="149"/>
      <c r="K52" s="149"/>
      <c r="L52" s="150"/>
    </row>
    <row r="53" spans="1:12" hidden="1" x14ac:dyDescent="0.3">
      <c r="A53" s="147"/>
      <c r="B53" s="148"/>
      <c r="C53" s="56" t="s">
        <v>16</v>
      </c>
      <c r="D53" s="57"/>
      <c r="E53" s="57"/>
      <c r="F53" s="57"/>
      <c r="G53" s="57"/>
      <c r="H53" s="57">
        <f>D53*E53*F53*G53</f>
        <v>0</v>
      </c>
      <c r="I53" s="149"/>
      <c r="J53" s="149"/>
      <c r="K53" s="149"/>
      <c r="L53" s="150"/>
    </row>
    <row r="54" spans="1:12" hidden="1" x14ac:dyDescent="0.3">
      <c r="A54" s="147"/>
      <c r="B54" s="148"/>
      <c r="C54" s="56"/>
      <c r="D54" s="57"/>
      <c r="E54" s="57"/>
      <c r="F54" s="57"/>
      <c r="G54" s="57"/>
      <c r="H54" s="57">
        <f>E54*F54*G54</f>
        <v>0</v>
      </c>
      <c r="I54" s="149"/>
      <c r="J54" s="149"/>
      <c r="K54" s="149"/>
      <c r="L54" s="150"/>
    </row>
    <row r="55" spans="1:12" hidden="1" x14ac:dyDescent="0.3">
      <c r="A55" s="147"/>
      <c r="B55" s="148"/>
      <c r="C55" s="56"/>
      <c r="D55" s="57"/>
      <c r="E55" s="57"/>
      <c r="F55" s="57"/>
      <c r="G55" s="57"/>
      <c r="H55" s="57">
        <f>D55*E55*F55*G55</f>
        <v>0</v>
      </c>
      <c r="I55" s="149"/>
      <c r="J55" s="149"/>
      <c r="K55" s="149"/>
      <c r="L55" s="150"/>
    </row>
    <row r="56" spans="1:12" ht="23.4" customHeight="1" x14ac:dyDescent="0.3">
      <c r="A56" s="147"/>
      <c r="B56" s="148"/>
      <c r="C56" s="146" t="s">
        <v>14</v>
      </c>
      <c r="D56" s="146"/>
      <c r="E56" s="146"/>
      <c r="F56" s="146"/>
      <c r="G56" s="146"/>
      <c r="H56" s="2">
        <f>SUM(H49:H55)</f>
        <v>200</v>
      </c>
      <c r="I56" s="149"/>
      <c r="J56" s="149"/>
      <c r="K56" s="149"/>
      <c r="L56" s="150"/>
    </row>
    <row r="57" spans="1:12" ht="34.799999999999997" hidden="1" customHeight="1" x14ac:dyDescent="0.3">
      <c r="A57" s="128">
        <v>9</v>
      </c>
      <c r="B57" s="131" t="s">
        <v>21</v>
      </c>
      <c r="C57" s="143" t="s">
        <v>22</v>
      </c>
      <c r="D57" s="144"/>
      <c r="E57" s="144"/>
      <c r="F57" s="144"/>
      <c r="G57" s="144"/>
      <c r="H57" s="145"/>
      <c r="I57" s="114">
        <f>H62/35.31</f>
        <v>75.807136788445192</v>
      </c>
      <c r="J57" s="114">
        <v>5017.8999999999996</v>
      </c>
      <c r="K57" s="114" t="s">
        <v>12</v>
      </c>
      <c r="L57" s="117">
        <v>0</v>
      </c>
    </row>
    <row r="58" spans="1:12" ht="18" hidden="1" customHeight="1" x14ac:dyDescent="0.3">
      <c r="A58" s="129"/>
      <c r="B58" s="132"/>
      <c r="C58" s="2"/>
      <c r="D58" s="2">
        <v>2</v>
      </c>
      <c r="E58" s="2">
        <v>475</v>
      </c>
      <c r="F58" s="2">
        <v>0.83</v>
      </c>
      <c r="G58" s="2">
        <v>1.5</v>
      </c>
      <c r="H58" s="2">
        <f>D58*E58*F58*G58</f>
        <v>1182.75</v>
      </c>
      <c r="I58" s="115"/>
      <c r="J58" s="115"/>
      <c r="K58" s="115"/>
      <c r="L58" s="118"/>
    </row>
    <row r="59" spans="1:12" ht="18" hidden="1" customHeight="1" x14ac:dyDescent="0.3">
      <c r="A59" s="129"/>
      <c r="B59" s="132"/>
      <c r="C59" s="2"/>
      <c r="D59" s="2">
        <v>2</v>
      </c>
      <c r="E59" s="2">
        <v>150</v>
      </c>
      <c r="F59" s="2">
        <v>0.83</v>
      </c>
      <c r="G59" s="2">
        <v>1.5</v>
      </c>
      <c r="H59" s="2">
        <f>D59*E59*F59*G59</f>
        <v>373.5</v>
      </c>
      <c r="I59" s="115"/>
      <c r="J59" s="115"/>
      <c r="K59" s="115"/>
      <c r="L59" s="118"/>
    </row>
    <row r="60" spans="1:12" ht="21.6" hidden="1" customHeight="1" x14ac:dyDescent="0.3">
      <c r="A60" s="129"/>
      <c r="B60" s="132"/>
      <c r="C60" s="2" t="s">
        <v>23</v>
      </c>
      <c r="D60" s="2">
        <v>2</v>
      </c>
      <c r="E60" s="2">
        <f>E49</f>
        <v>0</v>
      </c>
      <c r="F60" s="2">
        <v>0.83</v>
      </c>
      <c r="G60" s="2">
        <v>1.5</v>
      </c>
      <c r="H60" s="2">
        <f>D60*E60*F60*G60</f>
        <v>0</v>
      </c>
      <c r="I60" s="115"/>
      <c r="J60" s="115"/>
      <c r="K60" s="115"/>
      <c r="L60" s="118"/>
    </row>
    <row r="61" spans="1:12" ht="19.2" hidden="1" customHeight="1" x14ac:dyDescent="0.3">
      <c r="A61" s="129"/>
      <c r="B61" s="132"/>
      <c r="C61" s="2"/>
      <c r="D61" s="2">
        <v>2</v>
      </c>
      <c r="E61" s="2">
        <v>450</v>
      </c>
      <c r="F61" s="2">
        <v>0.83</v>
      </c>
      <c r="G61" s="2">
        <v>1.5</v>
      </c>
      <c r="H61" s="2">
        <f>D61*E61*F61*G61</f>
        <v>1120.5</v>
      </c>
      <c r="I61" s="115"/>
      <c r="J61" s="115"/>
      <c r="K61" s="115"/>
      <c r="L61" s="118"/>
    </row>
    <row r="62" spans="1:12" ht="18" hidden="1" customHeight="1" x14ac:dyDescent="0.3">
      <c r="A62" s="130"/>
      <c r="B62" s="133"/>
      <c r="C62" s="125" t="s">
        <v>14</v>
      </c>
      <c r="D62" s="126"/>
      <c r="E62" s="126"/>
      <c r="F62" s="126"/>
      <c r="G62" s="127"/>
      <c r="H62" s="2">
        <f>SUM(H58:H61)</f>
        <v>2676.75</v>
      </c>
      <c r="I62" s="116"/>
      <c r="J62" s="116"/>
      <c r="K62" s="116"/>
      <c r="L62" s="119"/>
    </row>
    <row r="63" spans="1:12" ht="25.8" hidden="1" customHeight="1" x14ac:dyDescent="0.3">
      <c r="A63" s="128">
        <v>10</v>
      </c>
      <c r="B63" s="131" t="s">
        <v>31</v>
      </c>
      <c r="C63" s="140" t="s">
        <v>32</v>
      </c>
      <c r="D63" s="141"/>
      <c r="E63" s="141"/>
      <c r="F63" s="141"/>
      <c r="G63" s="141"/>
      <c r="H63" s="142"/>
      <c r="I63" s="114">
        <f>H68/10.76</f>
        <v>432.59758364312268</v>
      </c>
      <c r="J63" s="114">
        <v>182</v>
      </c>
      <c r="K63" s="114" t="s">
        <v>18</v>
      </c>
      <c r="L63" s="117">
        <v>0</v>
      </c>
    </row>
    <row r="64" spans="1:12" ht="16.2" hidden="1" customHeight="1" x14ac:dyDescent="0.3">
      <c r="A64" s="129"/>
      <c r="B64" s="132"/>
      <c r="C64" s="2" t="s">
        <v>13</v>
      </c>
      <c r="D64" s="2">
        <v>1</v>
      </c>
      <c r="E64" s="2">
        <f>E60</f>
        <v>0</v>
      </c>
      <c r="F64" s="2">
        <v>4.33</v>
      </c>
      <c r="G64" s="2"/>
      <c r="H64" s="2">
        <f>D64*E64*F64</f>
        <v>0</v>
      </c>
      <c r="I64" s="115"/>
      <c r="J64" s="115"/>
      <c r="K64" s="115"/>
      <c r="L64" s="118"/>
    </row>
    <row r="65" spans="1:12" ht="20.399999999999999" hidden="1" customHeight="1" x14ac:dyDescent="0.3">
      <c r="A65" s="129"/>
      <c r="B65" s="132"/>
      <c r="C65" s="2"/>
      <c r="D65" s="2">
        <v>1</v>
      </c>
      <c r="E65" s="2">
        <v>475</v>
      </c>
      <c r="F65" s="2">
        <v>4.33</v>
      </c>
      <c r="G65" s="2"/>
      <c r="H65" s="2">
        <f>D65*E65*F65</f>
        <v>2056.75</v>
      </c>
      <c r="I65" s="115"/>
      <c r="J65" s="115"/>
      <c r="K65" s="115"/>
      <c r="L65" s="118"/>
    </row>
    <row r="66" spans="1:12" ht="20.399999999999999" hidden="1" customHeight="1" x14ac:dyDescent="0.3">
      <c r="A66" s="129"/>
      <c r="B66" s="132"/>
      <c r="C66" s="2"/>
      <c r="D66" s="2">
        <v>1</v>
      </c>
      <c r="E66" s="2">
        <v>150</v>
      </c>
      <c r="F66" s="2">
        <v>4.33</v>
      </c>
      <c r="G66" s="2"/>
      <c r="H66" s="2">
        <f>E66*F66</f>
        <v>649.5</v>
      </c>
      <c r="I66" s="115"/>
      <c r="J66" s="115"/>
      <c r="K66" s="115"/>
      <c r="L66" s="118"/>
    </row>
    <row r="67" spans="1:12" ht="22.2" hidden="1" customHeight="1" x14ac:dyDescent="0.3">
      <c r="A67" s="129"/>
      <c r="B67" s="132"/>
      <c r="C67" s="2"/>
      <c r="D67" s="2">
        <v>1</v>
      </c>
      <c r="E67" s="2">
        <v>450</v>
      </c>
      <c r="F67" s="2">
        <v>4.33</v>
      </c>
      <c r="G67" s="2"/>
      <c r="H67" s="2">
        <f>D67*E67*F67</f>
        <v>1948.5</v>
      </c>
      <c r="I67" s="115"/>
      <c r="J67" s="115"/>
      <c r="K67" s="115"/>
      <c r="L67" s="118"/>
    </row>
    <row r="68" spans="1:12" ht="16.8" hidden="1" customHeight="1" x14ac:dyDescent="0.3">
      <c r="A68" s="130"/>
      <c r="B68" s="133"/>
      <c r="C68" s="125" t="s">
        <v>14</v>
      </c>
      <c r="D68" s="126"/>
      <c r="E68" s="126"/>
      <c r="F68" s="126"/>
      <c r="G68" s="127"/>
      <c r="H68" s="2">
        <f>SUM(H64:H67)</f>
        <v>4654.75</v>
      </c>
      <c r="I68" s="116"/>
      <c r="J68" s="116"/>
      <c r="K68" s="116"/>
      <c r="L68" s="119"/>
    </row>
    <row r="69" spans="1:12" ht="54.6" hidden="1" customHeight="1" x14ac:dyDescent="0.3">
      <c r="A69" s="128">
        <v>11</v>
      </c>
      <c r="B69" s="131" t="s">
        <v>26</v>
      </c>
      <c r="C69" s="143" t="s">
        <v>27</v>
      </c>
      <c r="D69" s="144"/>
      <c r="E69" s="144"/>
      <c r="F69" s="144"/>
      <c r="G69" s="144"/>
      <c r="H69" s="145"/>
      <c r="I69" s="114">
        <f>H74/35.31</f>
        <v>63.508920985556493</v>
      </c>
      <c r="J69" s="114">
        <v>5214.1000000000004</v>
      </c>
      <c r="K69" s="114" t="s">
        <v>12</v>
      </c>
      <c r="L69" s="117">
        <v>0</v>
      </c>
    </row>
    <row r="70" spans="1:12" ht="26.4" hidden="1" customHeight="1" x14ac:dyDescent="0.3">
      <c r="A70" s="129"/>
      <c r="B70" s="132"/>
      <c r="C70" s="2" t="s">
        <v>13</v>
      </c>
      <c r="D70" s="2">
        <v>1</v>
      </c>
      <c r="E70" s="2">
        <v>420</v>
      </c>
      <c r="F70" s="2">
        <v>3</v>
      </c>
      <c r="G70" s="2">
        <v>0.5</v>
      </c>
      <c r="H70" s="2">
        <f>E70*F70*G70</f>
        <v>630</v>
      </c>
      <c r="I70" s="115"/>
      <c r="J70" s="115"/>
      <c r="K70" s="115"/>
      <c r="L70" s="118"/>
    </row>
    <row r="71" spans="1:12" ht="13.8" hidden="1" customHeight="1" x14ac:dyDescent="0.3">
      <c r="A71" s="129"/>
      <c r="B71" s="132"/>
      <c r="C71" s="2"/>
      <c r="D71" s="2">
        <v>1</v>
      </c>
      <c r="E71" s="2">
        <v>450</v>
      </c>
      <c r="F71" s="2">
        <v>3</v>
      </c>
      <c r="G71" s="2">
        <v>0.5</v>
      </c>
      <c r="H71" s="2">
        <f>E71*F71*G71</f>
        <v>675</v>
      </c>
      <c r="I71" s="115"/>
      <c r="J71" s="115"/>
      <c r="K71" s="115"/>
      <c r="L71" s="118"/>
    </row>
    <row r="72" spans="1:12" ht="13.8" hidden="1" customHeight="1" x14ac:dyDescent="0.3">
      <c r="A72" s="129"/>
      <c r="B72" s="132"/>
      <c r="C72" s="2"/>
      <c r="D72" s="2">
        <v>1</v>
      </c>
      <c r="E72" s="2">
        <v>150</v>
      </c>
      <c r="F72" s="2">
        <v>3</v>
      </c>
      <c r="G72" s="2">
        <v>0.5</v>
      </c>
      <c r="H72" s="2">
        <f>E72*F72*G72</f>
        <v>225</v>
      </c>
      <c r="I72" s="115"/>
      <c r="J72" s="115"/>
      <c r="K72" s="115"/>
      <c r="L72" s="118"/>
    </row>
    <row r="73" spans="1:12" ht="16.8" hidden="1" customHeight="1" x14ac:dyDescent="0.3">
      <c r="A73" s="129"/>
      <c r="B73" s="132"/>
      <c r="C73" s="2"/>
      <c r="D73" s="57">
        <v>1</v>
      </c>
      <c r="E73" s="57">
        <v>475</v>
      </c>
      <c r="F73" s="57">
        <v>3</v>
      </c>
      <c r="G73" s="57">
        <v>0.5</v>
      </c>
      <c r="H73" s="57">
        <f>E73*F73*G73*D73</f>
        <v>712.5</v>
      </c>
      <c r="I73" s="115"/>
      <c r="J73" s="115"/>
      <c r="K73" s="115"/>
      <c r="L73" s="118"/>
    </row>
    <row r="74" spans="1:12" ht="17.399999999999999" hidden="1" customHeight="1" x14ac:dyDescent="0.3">
      <c r="A74" s="130"/>
      <c r="B74" s="133"/>
      <c r="C74" s="125" t="s">
        <v>14</v>
      </c>
      <c r="D74" s="126"/>
      <c r="E74" s="126"/>
      <c r="F74" s="126"/>
      <c r="G74" s="127"/>
      <c r="H74" s="2">
        <f>SUM(H70:H73)</f>
        <v>2242.5</v>
      </c>
      <c r="I74" s="116"/>
      <c r="J74" s="116"/>
      <c r="K74" s="116"/>
      <c r="L74" s="119"/>
    </row>
    <row r="75" spans="1:12" ht="49.8" hidden="1" customHeight="1" x14ac:dyDescent="0.3">
      <c r="A75" s="128">
        <v>12</v>
      </c>
      <c r="B75" s="131" t="s">
        <v>33</v>
      </c>
      <c r="C75" s="143" t="s">
        <v>34</v>
      </c>
      <c r="D75" s="144"/>
      <c r="E75" s="144"/>
      <c r="F75" s="144"/>
      <c r="G75" s="144"/>
      <c r="H75" s="145"/>
      <c r="I75" s="114">
        <f>H79</f>
        <v>4445.6244689889545</v>
      </c>
      <c r="J75" s="114">
        <v>92.6</v>
      </c>
      <c r="K75" s="114" t="s">
        <v>35</v>
      </c>
      <c r="L75" s="117">
        <v>0</v>
      </c>
    </row>
    <row r="76" spans="1:12" ht="20.399999999999999" hidden="1" customHeight="1" x14ac:dyDescent="0.3">
      <c r="A76" s="129"/>
      <c r="B76" s="132"/>
      <c r="C76" s="2" t="s">
        <v>13</v>
      </c>
      <c r="D76" s="2"/>
      <c r="E76" s="2"/>
      <c r="F76" s="2"/>
      <c r="G76" s="2"/>
      <c r="H76" s="2"/>
      <c r="I76" s="115"/>
      <c r="J76" s="115"/>
      <c r="K76" s="115"/>
      <c r="L76" s="118"/>
    </row>
    <row r="77" spans="1:12" ht="15" hidden="1" customHeight="1" x14ac:dyDescent="0.3">
      <c r="A77" s="129"/>
      <c r="B77" s="132"/>
      <c r="C77" s="2"/>
      <c r="D77" s="2"/>
      <c r="E77" s="2"/>
      <c r="F77" s="2"/>
      <c r="G77" s="2"/>
      <c r="H77" s="2"/>
      <c r="I77" s="115"/>
      <c r="J77" s="115"/>
      <c r="K77" s="115"/>
      <c r="L77" s="118"/>
    </row>
    <row r="78" spans="1:12" ht="17.399999999999999" hidden="1" customHeight="1" x14ac:dyDescent="0.3">
      <c r="A78" s="129"/>
      <c r="B78" s="132"/>
      <c r="C78" s="2"/>
      <c r="D78" s="122" t="s">
        <v>79</v>
      </c>
      <c r="E78" s="123"/>
      <c r="F78" s="123"/>
      <c r="G78" s="124"/>
      <c r="H78" s="2">
        <f>I69</f>
        <v>63.508920985556493</v>
      </c>
      <c r="I78" s="115"/>
      <c r="J78" s="115"/>
      <c r="K78" s="115"/>
      <c r="L78" s="118"/>
    </row>
    <row r="79" spans="1:12" ht="24" hidden="1" customHeight="1" x14ac:dyDescent="0.3">
      <c r="A79" s="130"/>
      <c r="B79" s="133"/>
      <c r="C79" s="125" t="s">
        <v>14</v>
      </c>
      <c r="D79" s="126"/>
      <c r="E79" s="126"/>
      <c r="F79" s="126"/>
      <c r="G79" s="127"/>
      <c r="H79" s="2">
        <f>H78*70</f>
        <v>4445.6244689889545</v>
      </c>
      <c r="I79" s="116"/>
      <c r="J79" s="116"/>
      <c r="K79" s="116"/>
      <c r="L79" s="119"/>
    </row>
    <row r="80" spans="1:12" ht="42.6" customHeight="1" x14ac:dyDescent="0.3">
      <c r="A80" s="128">
        <v>6</v>
      </c>
      <c r="B80" s="131" t="s">
        <v>36</v>
      </c>
      <c r="C80" s="122" t="s">
        <v>37</v>
      </c>
      <c r="D80" s="123"/>
      <c r="E80" s="123"/>
      <c r="F80" s="123"/>
      <c r="G80" s="123"/>
      <c r="H80" s="124"/>
      <c r="I80" s="114">
        <f>H90/10.76</f>
        <v>4.6468401486988853</v>
      </c>
      <c r="J80" s="114">
        <v>211.6</v>
      </c>
      <c r="K80" s="114" t="s">
        <v>18</v>
      </c>
      <c r="L80" s="117">
        <f>I80*J80</f>
        <v>983.27137546468407</v>
      </c>
    </row>
    <row r="81" spans="1:12" x14ac:dyDescent="0.3">
      <c r="A81" s="129"/>
      <c r="B81" s="132"/>
      <c r="C81" s="2"/>
      <c r="D81" s="2">
        <v>2</v>
      </c>
      <c r="E81" s="2">
        <v>0</v>
      </c>
      <c r="F81" s="2">
        <v>0.5</v>
      </c>
      <c r="G81" s="2"/>
      <c r="H81" s="2">
        <f>D81*E81*F81</f>
        <v>0</v>
      </c>
      <c r="I81" s="115"/>
      <c r="J81" s="115"/>
      <c r="K81" s="115"/>
      <c r="L81" s="118"/>
    </row>
    <row r="82" spans="1:12" ht="13.2" customHeight="1" x14ac:dyDescent="0.3">
      <c r="A82" s="129"/>
      <c r="B82" s="132"/>
      <c r="C82" s="2"/>
      <c r="D82" s="2">
        <v>2</v>
      </c>
      <c r="E82" s="2">
        <v>50</v>
      </c>
      <c r="F82" s="2">
        <v>0.5</v>
      </c>
      <c r="G82" s="2"/>
      <c r="H82" s="2">
        <f>D82*E82*F82</f>
        <v>50</v>
      </c>
      <c r="I82" s="115"/>
      <c r="J82" s="115"/>
      <c r="K82" s="115"/>
      <c r="L82" s="118"/>
    </row>
    <row r="83" spans="1:12" hidden="1" x14ac:dyDescent="0.3">
      <c r="A83" s="129"/>
      <c r="B83" s="132"/>
      <c r="C83" s="2"/>
      <c r="D83" s="2"/>
      <c r="E83" s="2"/>
      <c r="F83" s="2"/>
      <c r="G83" s="2"/>
      <c r="H83" s="2">
        <f>E83*F83</f>
        <v>0</v>
      </c>
      <c r="I83" s="115"/>
      <c r="J83" s="115"/>
      <c r="K83" s="115"/>
      <c r="L83" s="118"/>
    </row>
    <row r="84" spans="1:12" hidden="1" x14ac:dyDescent="0.3">
      <c r="A84" s="129"/>
      <c r="B84" s="132"/>
      <c r="C84" s="2"/>
      <c r="D84" s="2"/>
      <c r="E84" s="2"/>
      <c r="F84" s="2"/>
      <c r="G84" s="2"/>
      <c r="H84" s="2">
        <f>D84*E84*F84</f>
        <v>0</v>
      </c>
      <c r="I84" s="115"/>
      <c r="J84" s="115"/>
      <c r="K84" s="115"/>
      <c r="L84" s="118"/>
    </row>
    <row r="85" spans="1:12" hidden="1" x14ac:dyDescent="0.3">
      <c r="A85" s="129"/>
      <c r="B85" s="132"/>
      <c r="C85" s="2"/>
      <c r="D85" s="2"/>
      <c r="E85" s="2"/>
      <c r="F85" s="2"/>
      <c r="G85" s="2"/>
      <c r="H85" s="2">
        <f>D85*E85*F85</f>
        <v>0</v>
      </c>
      <c r="I85" s="115"/>
      <c r="J85" s="115"/>
      <c r="K85" s="115"/>
      <c r="L85" s="118"/>
    </row>
    <row r="86" spans="1:12" hidden="1" x14ac:dyDescent="0.3">
      <c r="A86" s="129"/>
      <c r="B86" s="132"/>
      <c r="C86" s="2"/>
      <c r="D86" s="2"/>
      <c r="E86" s="2"/>
      <c r="F86" s="2"/>
      <c r="G86" s="2"/>
      <c r="H86" s="2">
        <f>D86*E86*F86</f>
        <v>0</v>
      </c>
      <c r="I86" s="115"/>
      <c r="J86" s="115"/>
      <c r="K86" s="115"/>
      <c r="L86" s="118"/>
    </row>
    <row r="87" spans="1:12" hidden="1" x14ac:dyDescent="0.3">
      <c r="A87" s="129"/>
      <c r="B87" s="132"/>
      <c r="C87" s="2"/>
      <c r="D87" s="2"/>
      <c r="E87" s="2"/>
      <c r="F87" s="2"/>
      <c r="G87" s="2"/>
      <c r="H87" s="2">
        <f>D87*E87*F87</f>
        <v>0</v>
      </c>
      <c r="I87" s="115"/>
      <c r="J87" s="115"/>
      <c r="K87" s="115"/>
      <c r="L87" s="118"/>
    </row>
    <row r="88" spans="1:12" hidden="1" x14ac:dyDescent="0.3">
      <c r="A88" s="129"/>
      <c r="B88" s="132"/>
      <c r="C88" s="2"/>
      <c r="D88" s="2"/>
      <c r="E88" s="2"/>
      <c r="F88" s="2"/>
      <c r="G88" s="2"/>
      <c r="H88" s="2">
        <f>D88*E88*F88</f>
        <v>0</v>
      </c>
      <c r="I88" s="115"/>
      <c r="J88" s="115"/>
      <c r="K88" s="115"/>
      <c r="L88" s="118"/>
    </row>
    <row r="89" spans="1:12" x14ac:dyDescent="0.3">
      <c r="A89" s="129"/>
      <c r="B89" s="132"/>
      <c r="C89" s="2"/>
      <c r="D89" s="2"/>
      <c r="E89" s="2"/>
      <c r="F89" s="2"/>
      <c r="G89" s="2"/>
      <c r="H89" s="2"/>
      <c r="I89" s="115"/>
      <c r="J89" s="115"/>
      <c r="K89" s="115"/>
      <c r="L89" s="118"/>
    </row>
    <row r="90" spans="1:12" ht="15" customHeight="1" x14ac:dyDescent="0.3">
      <c r="A90" s="130"/>
      <c r="B90" s="133"/>
      <c r="C90" s="125" t="s">
        <v>14</v>
      </c>
      <c r="D90" s="126"/>
      <c r="E90" s="126"/>
      <c r="F90" s="126"/>
      <c r="G90" s="127"/>
      <c r="H90" s="2">
        <f>SUM(H81:H88)</f>
        <v>50</v>
      </c>
      <c r="I90" s="116"/>
      <c r="J90" s="116"/>
      <c r="K90" s="116"/>
      <c r="L90" s="119"/>
    </row>
    <row r="91" spans="1:12" ht="14.4" hidden="1" customHeight="1" x14ac:dyDescent="0.3">
      <c r="A91" s="54"/>
      <c r="B91" s="54"/>
      <c r="C91" s="54"/>
      <c r="D91" s="54"/>
      <c r="E91" s="54"/>
      <c r="F91" s="54"/>
      <c r="G91" s="54"/>
      <c r="H91" s="54"/>
      <c r="I91" s="54"/>
      <c r="J91" s="54"/>
      <c r="K91" s="54"/>
      <c r="L91" s="54"/>
    </row>
    <row r="92" spans="1:12" ht="13.2" hidden="1" customHeight="1" x14ac:dyDescent="0.3"/>
    <row r="93" spans="1:12" ht="17.399999999999999" hidden="1" customHeight="1" x14ac:dyDescent="0.3"/>
    <row r="94" spans="1:12" ht="13.8" hidden="1" customHeight="1" x14ac:dyDescent="0.3"/>
    <row r="95" spans="1:12" ht="15.6" hidden="1" customHeight="1" x14ac:dyDescent="0.3"/>
    <row r="96" spans="1:12" ht="15" hidden="1" customHeight="1" x14ac:dyDescent="0.3"/>
    <row r="97" spans="1:12" ht="16.8" hidden="1" customHeight="1" x14ac:dyDescent="0.3"/>
    <row r="98" spans="1:12" ht="20.399999999999999" customHeight="1" x14ac:dyDescent="0.3">
      <c r="A98" s="55"/>
      <c r="B98" s="55"/>
      <c r="C98" s="55"/>
      <c r="D98" s="55"/>
      <c r="E98" s="55"/>
      <c r="F98" s="55"/>
      <c r="G98" s="55"/>
      <c r="H98" s="55"/>
      <c r="I98" s="55"/>
      <c r="J98" s="55"/>
      <c r="K98" s="55"/>
      <c r="L98" s="55"/>
    </row>
    <row r="99" spans="1:12" x14ac:dyDescent="0.3">
      <c r="A99" s="134">
        <v>7</v>
      </c>
      <c r="B99" s="1"/>
      <c r="C99" s="104" t="s">
        <v>39</v>
      </c>
      <c r="D99" s="105"/>
      <c r="E99" s="105"/>
      <c r="F99" s="105"/>
      <c r="G99" s="105"/>
      <c r="H99" s="106"/>
      <c r="I99" s="5"/>
      <c r="J99" s="5"/>
      <c r="K99" s="5"/>
      <c r="L99" s="6"/>
    </row>
    <row r="100" spans="1:12" x14ac:dyDescent="0.3">
      <c r="A100" s="135"/>
      <c r="B100" s="1"/>
      <c r="C100" s="107"/>
      <c r="D100" s="107"/>
      <c r="E100" s="107"/>
      <c r="F100" s="107"/>
      <c r="G100" s="107"/>
      <c r="H100" s="107"/>
      <c r="I100" s="7"/>
      <c r="J100" s="8"/>
      <c r="K100" s="5"/>
      <c r="L100" s="6"/>
    </row>
    <row r="101" spans="1:12" x14ac:dyDescent="0.3">
      <c r="A101" s="135"/>
      <c r="B101" s="1" t="s">
        <v>40</v>
      </c>
      <c r="C101" s="107" t="s">
        <v>78</v>
      </c>
      <c r="D101" s="107"/>
      <c r="E101" s="107"/>
      <c r="F101" s="107"/>
      <c r="G101" s="107"/>
      <c r="H101" s="107"/>
      <c r="I101" s="9">
        <f>I160</f>
        <v>0</v>
      </c>
      <c r="J101" s="8">
        <v>1371.8</v>
      </c>
      <c r="K101" s="2" t="s">
        <v>42</v>
      </c>
      <c r="L101" s="6">
        <f>J101*I101/1000</f>
        <v>0</v>
      </c>
    </row>
    <row r="102" spans="1:12" x14ac:dyDescent="0.3">
      <c r="A102" s="135"/>
      <c r="B102" s="1" t="s">
        <v>43</v>
      </c>
      <c r="C102" s="107" t="s">
        <v>44</v>
      </c>
      <c r="D102" s="107"/>
      <c r="E102" s="107"/>
      <c r="F102" s="107"/>
      <c r="G102" s="107"/>
      <c r="H102" s="107"/>
      <c r="I102" s="5">
        <f>G160</f>
        <v>0</v>
      </c>
      <c r="J102" s="8">
        <v>951.45</v>
      </c>
      <c r="K102" s="5" t="s">
        <v>12</v>
      </c>
      <c r="L102" s="6">
        <f>J102*I102</f>
        <v>0</v>
      </c>
    </row>
    <row r="103" spans="1:12" x14ac:dyDescent="0.3">
      <c r="A103" s="135"/>
      <c r="B103" s="1" t="s">
        <v>45</v>
      </c>
      <c r="C103" s="107" t="s">
        <v>46</v>
      </c>
      <c r="D103" s="107"/>
      <c r="E103" s="107"/>
      <c r="F103" s="107"/>
      <c r="G103" s="107"/>
      <c r="H103" s="107"/>
      <c r="I103" s="5">
        <f>J160</f>
        <v>0</v>
      </c>
      <c r="J103" s="8">
        <v>316.14999999999998</v>
      </c>
      <c r="K103" s="5" t="s">
        <v>12</v>
      </c>
      <c r="L103" s="6">
        <f>J103*I103</f>
        <v>0</v>
      </c>
    </row>
    <row r="104" spans="1:12" x14ac:dyDescent="0.3">
      <c r="A104" s="136"/>
      <c r="B104" s="1" t="s">
        <v>47</v>
      </c>
      <c r="C104" s="107" t="s">
        <v>48</v>
      </c>
      <c r="D104" s="107"/>
      <c r="E104" s="107"/>
      <c r="F104" s="107"/>
      <c r="G104" s="107"/>
      <c r="H104" s="107"/>
      <c r="I104" s="5">
        <f>H160</f>
        <v>0</v>
      </c>
      <c r="J104" s="8">
        <v>493.08</v>
      </c>
      <c r="K104" s="5" t="s">
        <v>12</v>
      </c>
      <c r="L104" s="6">
        <f>J104*I104</f>
        <v>0</v>
      </c>
    </row>
    <row r="105" spans="1:12" x14ac:dyDescent="0.3">
      <c r="A105" s="134">
        <v>8</v>
      </c>
      <c r="B105" s="1"/>
      <c r="C105" s="104" t="s">
        <v>49</v>
      </c>
      <c r="D105" s="105"/>
      <c r="E105" s="105"/>
      <c r="F105" s="105"/>
      <c r="G105" s="105"/>
      <c r="H105" s="106"/>
      <c r="I105" s="10"/>
      <c r="J105" s="11"/>
      <c r="K105" s="12"/>
      <c r="L105" s="6"/>
    </row>
    <row r="106" spans="1:12" x14ac:dyDescent="0.3">
      <c r="A106" s="135"/>
      <c r="B106" s="1" t="s">
        <v>50</v>
      </c>
      <c r="C106" s="107" t="s">
        <v>78</v>
      </c>
      <c r="D106" s="107"/>
      <c r="E106" s="107"/>
      <c r="F106" s="107"/>
      <c r="G106" s="107"/>
      <c r="H106" s="107"/>
      <c r="I106" s="9">
        <f>I101</f>
        <v>0</v>
      </c>
      <c r="J106" s="13">
        <v>365.45</v>
      </c>
      <c r="K106" s="2" t="s">
        <v>42</v>
      </c>
      <c r="L106" s="6">
        <f>I106*J106/1000</f>
        <v>0</v>
      </c>
    </row>
    <row r="107" spans="1:12" x14ac:dyDescent="0.3">
      <c r="A107" s="136"/>
      <c r="B107" s="1" t="s">
        <v>40</v>
      </c>
      <c r="C107" s="107" t="s">
        <v>51</v>
      </c>
      <c r="D107" s="107"/>
      <c r="E107" s="107"/>
      <c r="F107" s="107"/>
      <c r="G107" s="107"/>
      <c r="H107" s="107"/>
      <c r="I107" s="5">
        <f>F160</f>
        <v>0</v>
      </c>
      <c r="J107" s="13">
        <v>18.55</v>
      </c>
      <c r="K107" s="5" t="s">
        <v>52</v>
      </c>
      <c r="L107" s="6">
        <f>I107*J107</f>
        <v>0</v>
      </c>
    </row>
    <row r="108" spans="1:12" x14ac:dyDescent="0.3">
      <c r="A108" s="134">
        <v>9</v>
      </c>
      <c r="B108" s="1"/>
      <c r="C108" s="104" t="s">
        <v>53</v>
      </c>
      <c r="D108" s="105"/>
      <c r="E108" s="105"/>
      <c r="F108" s="105"/>
      <c r="G108" s="105"/>
      <c r="H108" s="106"/>
      <c r="I108" s="5"/>
      <c r="J108" s="5"/>
      <c r="K108" s="5"/>
      <c r="L108" s="6"/>
    </row>
    <row r="109" spans="1:12" x14ac:dyDescent="0.3">
      <c r="A109" s="135"/>
      <c r="B109" s="4" t="s">
        <v>50</v>
      </c>
      <c r="C109" s="137" t="s">
        <v>54</v>
      </c>
      <c r="D109" s="138"/>
      <c r="E109" s="138"/>
      <c r="F109" s="138"/>
      <c r="G109" s="138"/>
      <c r="H109" s="139"/>
      <c r="I109" s="14">
        <f>I103</f>
        <v>0</v>
      </c>
      <c r="J109" s="13">
        <v>141.85</v>
      </c>
      <c r="K109" s="15" t="s">
        <v>55</v>
      </c>
      <c r="L109" s="16">
        <f>J109*I109*0.1</f>
        <v>0</v>
      </c>
    </row>
    <row r="110" spans="1:12" x14ac:dyDescent="0.3">
      <c r="A110" s="135"/>
      <c r="B110" s="4" t="s">
        <v>40</v>
      </c>
      <c r="C110" s="137" t="s">
        <v>56</v>
      </c>
      <c r="D110" s="138"/>
      <c r="E110" s="138"/>
      <c r="F110" s="138"/>
      <c r="G110" s="138"/>
      <c r="H110" s="139"/>
      <c r="I110" s="14">
        <f>I102</f>
        <v>0</v>
      </c>
      <c r="J110" s="13">
        <v>175.8</v>
      </c>
      <c r="K110" s="15" t="s">
        <v>55</v>
      </c>
      <c r="L110" s="16">
        <f>J110*I110*0.1</f>
        <v>0</v>
      </c>
    </row>
    <row r="111" spans="1:12" x14ac:dyDescent="0.3">
      <c r="A111" s="135"/>
      <c r="B111" s="4" t="s">
        <v>43</v>
      </c>
      <c r="C111" s="137" t="s">
        <v>57</v>
      </c>
      <c r="D111" s="138"/>
      <c r="E111" s="138"/>
      <c r="F111" s="138"/>
      <c r="G111" s="138"/>
      <c r="H111" s="139"/>
      <c r="I111" s="14">
        <f>I104</f>
        <v>0</v>
      </c>
      <c r="J111" s="13">
        <v>556.33000000000004</v>
      </c>
      <c r="K111" s="15" t="s">
        <v>55</v>
      </c>
      <c r="L111" s="16">
        <f>J111*I111*0.1</f>
        <v>0</v>
      </c>
    </row>
    <row r="112" spans="1:12" x14ac:dyDescent="0.3">
      <c r="A112" s="135"/>
      <c r="B112" s="3" t="s">
        <v>45</v>
      </c>
      <c r="C112" s="108" t="s">
        <v>78</v>
      </c>
      <c r="D112" s="108"/>
      <c r="E112" s="108"/>
      <c r="F112" s="108"/>
      <c r="G112" s="108"/>
      <c r="H112" s="108"/>
      <c r="I112" s="17">
        <f>I101</f>
        <v>0</v>
      </c>
      <c r="J112" s="13">
        <v>5285</v>
      </c>
      <c r="K112" s="15" t="s">
        <v>59</v>
      </c>
      <c r="L112" s="16">
        <f>J112*I112/1000*0.1</f>
        <v>0</v>
      </c>
    </row>
    <row r="113" spans="1:12" ht="17.399999999999999" x14ac:dyDescent="0.3">
      <c r="A113" s="18"/>
      <c r="B113" s="18"/>
      <c r="C113" s="120"/>
      <c r="D113" s="120"/>
      <c r="E113" s="120"/>
      <c r="F113" s="120"/>
      <c r="G113" s="120"/>
      <c r="H113" s="120"/>
      <c r="I113" s="19"/>
      <c r="J113" s="20"/>
      <c r="K113" s="20"/>
      <c r="L113" s="21"/>
    </row>
    <row r="114" spans="1:12" ht="17.399999999999999" x14ac:dyDescent="0.3">
      <c r="A114" s="96" t="s">
        <v>9</v>
      </c>
      <c r="B114" s="97"/>
      <c r="C114" s="97"/>
      <c r="D114" s="97"/>
      <c r="E114" s="97"/>
      <c r="F114" s="97"/>
      <c r="G114" s="97"/>
      <c r="H114" s="97"/>
      <c r="I114" s="100">
        <f>SUM(L4:L113)</f>
        <v>240609.62759162343</v>
      </c>
      <c r="J114" s="100"/>
      <c r="K114" s="100"/>
      <c r="L114" s="101"/>
    </row>
    <row r="115" spans="1:12" x14ac:dyDescent="0.3">
      <c r="A115" s="102" t="s">
        <v>60</v>
      </c>
      <c r="B115" s="102"/>
      <c r="C115" s="102"/>
      <c r="D115" s="102"/>
      <c r="E115" s="102"/>
      <c r="F115" s="102"/>
      <c r="G115" s="102"/>
      <c r="H115" s="102"/>
      <c r="I115" s="103">
        <f>I114+I114*0.06</f>
        <v>255046.20524712084</v>
      </c>
      <c r="J115" s="103"/>
      <c r="K115" s="103"/>
      <c r="L115" s="103"/>
    </row>
    <row r="116" spans="1:12" ht="17.399999999999999" x14ac:dyDescent="0.3">
      <c r="A116" s="96" t="s">
        <v>61</v>
      </c>
      <c r="B116" s="97"/>
      <c r="C116" s="97"/>
      <c r="D116" s="97"/>
      <c r="E116" s="97"/>
      <c r="F116" s="97"/>
      <c r="G116" s="97"/>
      <c r="H116" s="98"/>
      <c r="I116" s="109">
        <f>I115</f>
        <v>255046.20524712084</v>
      </c>
      <c r="J116" s="110"/>
      <c r="K116" s="110"/>
      <c r="L116" s="111"/>
    </row>
    <row r="117" spans="1:12" x14ac:dyDescent="0.3">
      <c r="A117" s="112"/>
      <c r="B117" s="112"/>
      <c r="C117" s="112"/>
      <c r="D117" s="112"/>
      <c r="E117" s="112"/>
      <c r="F117" s="112"/>
      <c r="G117" s="112"/>
      <c r="H117" s="112"/>
      <c r="I117" s="113"/>
      <c r="J117" s="113"/>
      <c r="K117" s="113"/>
      <c r="L117" s="113"/>
    </row>
    <row r="118" spans="1:12" ht="18" x14ac:dyDescent="0.35">
      <c r="A118" s="96"/>
      <c r="B118" s="97"/>
      <c r="C118" s="97"/>
      <c r="D118" s="97"/>
      <c r="E118" s="97"/>
      <c r="F118" s="97"/>
      <c r="G118" s="97"/>
      <c r="H118" s="98"/>
      <c r="I118" s="99"/>
      <c r="J118" s="99"/>
      <c r="K118" s="99"/>
      <c r="L118" s="99"/>
    </row>
    <row r="142" spans="2:12" ht="15" thickBot="1" x14ac:dyDescent="0.35"/>
    <row r="143" spans="2:12" x14ac:dyDescent="0.3">
      <c r="B143" s="163" t="s">
        <v>62</v>
      </c>
      <c r="C143" s="164"/>
      <c r="D143" s="164"/>
      <c r="E143" s="164"/>
      <c r="F143" s="164"/>
      <c r="G143" s="164"/>
      <c r="H143" s="164"/>
      <c r="I143" s="164"/>
      <c r="J143" s="164"/>
      <c r="K143" s="164"/>
      <c r="L143" s="165"/>
    </row>
    <row r="144" spans="2:12" ht="15" thickBot="1" x14ac:dyDescent="0.35">
      <c r="B144" s="166"/>
      <c r="C144" s="167"/>
      <c r="D144" s="167"/>
      <c r="E144" s="167"/>
      <c r="F144" s="167"/>
      <c r="G144" s="167"/>
      <c r="H144" s="167"/>
      <c r="I144" s="167"/>
      <c r="J144" s="167"/>
      <c r="K144" s="167"/>
      <c r="L144" s="168"/>
    </row>
    <row r="145" spans="2:12" ht="29.4" thickBot="1" x14ac:dyDescent="0.35">
      <c r="B145" s="169" t="s">
        <v>63</v>
      </c>
      <c r="C145" s="170"/>
      <c r="D145" s="171"/>
      <c r="E145" s="22" t="s">
        <v>3</v>
      </c>
      <c r="F145" s="23" t="s">
        <v>64</v>
      </c>
      <c r="G145" s="23" t="s">
        <v>65</v>
      </c>
      <c r="H145" s="24" t="s">
        <v>66</v>
      </c>
      <c r="I145" s="25" t="s">
        <v>67</v>
      </c>
      <c r="J145" s="24" t="s">
        <v>68</v>
      </c>
      <c r="K145" s="172" t="s">
        <v>69</v>
      </c>
      <c r="L145" s="173"/>
    </row>
    <row r="146" spans="2:12" x14ac:dyDescent="0.3">
      <c r="B146" s="174" t="s">
        <v>70</v>
      </c>
      <c r="C146" s="175"/>
      <c r="D146" s="176"/>
      <c r="E146" s="26">
        <f>'ROAD NALI EST'!I30</f>
        <v>48.988954970263379</v>
      </c>
      <c r="F146" s="27"/>
      <c r="G146" s="27"/>
      <c r="H146" s="27"/>
      <c r="I146" s="28"/>
      <c r="J146" s="29">
        <f>E146</f>
        <v>48.988954970263379</v>
      </c>
      <c r="K146" s="177"/>
      <c r="L146" s="178"/>
    </row>
    <row r="147" spans="2:12" x14ac:dyDescent="0.3">
      <c r="B147" s="179" t="s">
        <v>71</v>
      </c>
      <c r="C147" s="180"/>
      <c r="D147" s="181"/>
      <c r="E147" s="30">
        <f>'ROAD NALI EST'!I39</f>
        <v>366.07806691449815</v>
      </c>
      <c r="F147" s="31"/>
      <c r="G147" s="31"/>
      <c r="H147" s="31"/>
      <c r="I147" s="32">
        <f>E147*32.26</f>
        <v>11809.678438661709</v>
      </c>
      <c r="J147" s="33">
        <f>E147*0.018</f>
        <v>6.5894052044609666</v>
      </c>
      <c r="K147" s="182"/>
      <c r="L147" s="183"/>
    </row>
    <row r="148" spans="2:12" ht="15" customHeight="1" x14ac:dyDescent="0.3">
      <c r="B148" s="179" t="s">
        <v>72</v>
      </c>
      <c r="C148" s="180"/>
      <c r="D148" s="181"/>
      <c r="E148" s="30">
        <f>'ROAD NALI EST'!I48</f>
        <v>48.988954970263379</v>
      </c>
      <c r="F148" s="34">
        <f>E148*0.4</f>
        <v>19.595581988105351</v>
      </c>
      <c r="G148" s="34">
        <f>E148*0.42</f>
        <v>20.575361087510618</v>
      </c>
      <c r="H148" s="34">
        <f>G148*2</f>
        <v>41.150722175021237</v>
      </c>
      <c r="I148" s="31"/>
      <c r="J148" s="35"/>
      <c r="K148" s="182"/>
      <c r="L148" s="183"/>
    </row>
    <row r="149" spans="2:12" ht="14.4" customHeight="1" x14ac:dyDescent="0.3">
      <c r="B149" s="179" t="s">
        <v>73</v>
      </c>
      <c r="C149" s="180"/>
      <c r="D149" s="181"/>
      <c r="E149" s="30">
        <f>'ROAD NALI EST'!I57</f>
        <v>33.143585386576035</v>
      </c>
      <c r="F149" s="34">
        <f>E149*0.095</f>
        <v>3.1486406117247232</v>
      </c>
      <c r="G149" s="34">
        <f>F149*4</f>
        <v>12.594562446898893</v>
      </c>
      <c r="H149" s="34"/>
      <c r="I149" s="32">
        <f>E149*494</f>
        <v>16372.931180968561</v>
      </c>
      <c r="J149" s="35"/>
      <c r="K149" s="182"/>
      <c r="L149" s="183"/>
    </row>
    <row r="150" spans="2:12" x14ac:dyDescent="0.3">
      <c r="B150" s="179" t="s">
        <v>74</v>
      </c>
      <c r="C150" s="180"/>
      <c r="D150" s="181"/>
      <c r="E150" s="30">
        <f>'ROAD NALI EST'!I69</f>
        <v>19.966015293118094</v>
      </c>
      <c r="F150" s="34">
        <f>E150*0.4</f>
        <v>7.9864061172472383</v>
      </c>
      <c r="G150" s="34">
        <f>E150*0.42</f>
        <v>8.3857264231095989</v>
      </c>
      <c r="H150" s="34">
        <f>G150*2</f>
        <v>16.771452846219198</v>
      </c>
      <c r="I150" s="31"/>
      <c r="J150" s="35"/>
      <c r="K150" s="193">
        <f>'ROAD NALI EST'!I75</f>
        <v>1697.111299915038</v>
      </c>
      <c r="L150" s="194"/>
    </row>
    <row r="151" spans="2:12" x14ac:dyDescent="0.3">
      <c r="B151" s="179" t="s">
        <v>75</v>
      </c>
      <c r="C151" s="180"/>
      <c r="D151" s="181"/>
      <c r="E151" s="36">
        <f>'ROAD NALI EST'!I63</f>
        <v>262.08178438661713</v>
      </c>
      <c r="F151" s="37">
        <f>E151*0.0095</f>
        <v>2.4897769516728627</v>
      </c>
      <c r="G151" s="37">
        <f>F151*4</f>
        <v>9.9591078066914509</v>
      </c>
      <c r="H151" s="38"/>
      <c r="I151" s="38"/>
      <c r="J151" s="39"/>
      <c r="K151" s="189"/>
      <c r="L151" s="190"/>
    </row>
    <row r="152" spans="2:12" x14ac:dyDescent="0.3">
      <c r="B152" s="179"/>
      <c r="C152" s="180"/>
      <c r="D152" s="181"/>
      <c r="E152" s="30"/>
      <c r="F152" s="34"/>
      <c r="G152" s="34"/>
      <c r="H152" s="34"/>
      <c r="I152" s="32"/>
      <c r="J152" s="33"/>
      <c r="K152" s="182"/>
      <c r="L152" s="183"/>
    </row>
    <row r="153" spans="2:12" ht="15" thickBot="1" x14ac:dyDescent="0.35">
      <c r="B153" s="179"/>
      <c r="C153" s="180"/>
      <c r="D153" s="181"/>
      <c r="E153" s="40"/>
      <c r="F153" s="37"/>
      <c r="G153" s="37"/>
      <c r="H153" s="41"/>
      <c r="I153" s="42"/>
      <c r="J153" s="43"/>
      <c r="K153" s="191"/>
      <c r="L153" s="192"/>
    </row>
    <row r="154" spans="2:12" ht="15" thickBot="1" x14ac:dyDescent="0.35">
      <c r="B154" s="184" t="s">
        <v>9</v>
      </c>
      <c r="C154" s="185"/>
      <c r="D154" s="186"/>
      <c r="E154" s="44"/>
      <c r="F154" s="45">
        <f>SUM(F148:F153)</f>
        <v>33.220405668750175</v>
      </c>
      <c r="G154" s="45">
        <f>SUM(G148:G153)</f>
        <v>51.514757764210557</v>
      </c>
      <c r="H154" s="46">
        <f>SUM(H148:H150)</f>
        <v>57.922175021240434</v>
      </c>
      <c r="I154" s="47">
        <f>SUM(I147:I149)</f>
        <v>28182.609619630268</v>
      </c>
      <c r="J154" s="48">
        <f>SUM(J146:J147)</f>
        <v>55.578360174724345</v>
      </c>
      <c r="K154" s="187">
        <f>K150</f>
        <v>1697.111299915038</v>
      </c>
      <c r="L154" s="188"/>
    </row>
    <row r="155" spans="2:12" ht="28.8" x14ac:dyDescent="0.55000000000000004">
      <c r="B155" s="90"/>
      <c r="C155" s="91"/>
      <c r="D155" s="91"/>
      <c r="E155" s="91"/>
      <c r="F155" s="91"/>
      <c r="G155" s="91"/>
      <c r="H155" s="91"/>
      <c r="I155" s="91"/>
      <c r="J155" s="91"/>
      <c r="K155" s="91"/>
      <c r="L155" s="92"/>
    </row>
    <row r="156" spans="2:12" ht="28.8" x14ac:dyDescent="0.55000000000000004">
      <c r="B156" s="90"/>
      <c r="C156" s="91"/>
      <c r="D156" s="91"/>
      <c r="E156" s="91"/>
      <c r="F156" s="91"/>
      <c r="G156" s="91"/>
      <c r="H156" s="91"/>
      <c r="I156" s="91"/>
      <c r="J156" s="91"/>
      <c r="K156" s="91"/>
      <c r="L156" s="92"/>
    </row>
    <row r="157" spans="2:12" ht="14.4" customHeight="1" x14ac:dyDescent="0.55000000000000004">
      <c r="B157" s="90"/>
      <c r="C157" s="91"/>
      <c r="D157" s="91"/>
      <c r="E157" s="91"/>
      <c r="F157" s="91"/>
      <c r="G157" s="91"/>
      <c r="H157" s="91"/>
      <c r="I157" s="91"/>
      <c r="J157" s="91"/>
      <c r="K157" s="91"/>
      <c r="L157" s="92"/>
    </row>
    <row r="158" spans="2:12" ht="14.4" customHeight="1" x14ac:dyDescent="0.55000000000000004">
      <c r="B158" s="90"/>
      <c r="C158" s="91"/>
      <c r="D158" s="91"/>
      <c r="E158" s="91"/>
      <c r="F158" s="91"/>
      <c r="G158" s="91"/>
      <c r="H158" s="91"/>
      <c r="I158" s="91"/>
      <c r="J158" s="91"/>
      <c r="K158" s="91"/>
      <c r="L158" s="92"/>
    </row>
    <row r="159" spans="2:12" ht="14.4" customHeight="1" x14ac:dyDescent="0.55000000000000004">
      <c r="B159" s="90"/>
      <c r="C159" s="91"/>
      <c r="D159" s="91"/>
      <c r="E159" s="91"/>
      <c r="F159" s="91"/>
      <c r="G159" s="91"/>
      <c r="H159" s="91"/>
      <c r="I159" s="91"/>
      <c r="J159" s="91"/>
      <c r="K159" s="91"/>
      <c r="L159" s="92"/>
    </row>
    <row r="160" spans="2:12" ht="15" customHeight="1" thickBot="1" x14ac:dyDescent="0.6">
      <c r="B160" s="93"/>
      <c r="C160" s="94"/>
      <c r="D160" s="94"/>
      <c r="E160" s="94"/>
      <c r="F160" s="94"/>
      <c r="G160" s="94"/>
      <c r="H160" s="94"/>
      <c r="I160" s="94"/>
      <c r="J160" s="94"/>
      <c r="K160" s="94"/>
      <c r="L160" s="95"/>
    </row>
  </sheetData>
  <mergeCells count="159">
    <mergeCell ref="B143:L144"/>
    <mergeCell ref="B145:D145"/>
    <mergeCell ref="K145:L145"/>
    <mergeCell ref="B146:D146"/>
    <mergeCell ref="K146:L146"/>
    <mergeCell ref="B147:D147"/>
    <mergeCell ref="K147:L147"/>
    <mergeCell ref="B154:D154"/>
    <mergeCell ref="K154:L154"/>
    <mergeCell ref="B151:D151"/>
    <mergeCell ref="K151:L151"/>
    <mergeCell ref="B152:D152"/>
    <mergeCell ref="K152:L152"/>
    <mergeCell ref="B153:D153"/>
    <mergeCell ref="K153:L153"/>
    <mergeCell ref="B148:D148"/>
    <mergeCell ref="K148:L148"/>
    <mergeCell ref="B149:D149"/>
    <mergeCell ref="K149:L149"/>
    <mergeCell ref="B150:D150"/>
    <mergeCell ref="K150:L150"/>
    <mergeCell ref="C8:G8"/>
    <mergeCell ref="I4:I8"/>
    <mergeCell ref="J4:J8"/>
    <mergeCell ref="K4:K8"/>
    <mergeCell ref="L4:L8"/>
    <mergeCell ref="A4:A5"/>
    <mergeCell ref="B4:B5"/>
    <mergeCell ref="C4:H4"/>
    <mergeCell ref="A6:A8"/>
    <mergeCell ref="B6:B8"/>
    <mergeCell ref="C6:H6"/>
    <mergeCell ref="C19:G19"/>
    <mergeCell ref="A15:A19"/>
    <mergeCell ref="B15:B19"/>
    <mergeCell ref="I15:I19"/>
    <mergeCell ref="J15:J19"/>
    <mergeCell ref="K15:K19"/>
    <mergeCell ref="L9:L14"/>
    <mergeCell ref="C14:G14"/>
    <mergeCell ref="C15:H15"/>
    <mergeCell ref="L15:L19"/>
    <mergeCell ref="A9:A14"/>
    <mergeCell ref="B9:B14"/>
    <mergeCell ref="C9:H9"/>
    <mergeCell ref="I9:I14"/>
    <mergeCell ref="J9:J14"/>
    <mergeCell ref="K9:K14"/>
    <mergeCell ref="L20:L24"/>
    <mergeCell ref="C24:G24"/>
    <mergeCell ref="A25:A29"/>
    <mergeCell ref="B25:B29"/>
    <mergeCell ref="C25:H25"/>
    <mergeCell ref="I25:I29"/>
    <mergeCell ref="J25:J29"/>
    <mergeCell ref="K25:K29"/>
    <mergeCell ref="L25:L29"/>
    <mergeCell ref="C29:G29"/>
    <mergeCell ref="A20:A24"/>
    <mergeCell ref="B20:B24"/>
    <mergeCell ref="C20:H20"/>
    <mergeCell ref="I20:I24"/>
    <mergeCell ref="J20:J24"/>
    <mergeCell ref="K20:K24"/>
    <mergeCell ref="C56:G56"/>
    <mergeCell ref="B48:B56"/>
    <mergeCell ref="A48:A56"/>
    <mergeCell ref="I48:I56"/>
    <mergeCell ref="J48:J56"/>
    <mergeCell ref="K48:K56"/>
    <mergeCell ref="L48:L56"/>
    <mergeCell ref="C48:H48"/>
    <mergeCell ref="L30:L38"/>
    <mergeCell ref="C38:G38"/>
    <mergeCell ref="A39:A47"/>
    <mergeCell ref="B39:B47"/>
    <mergeCell ref="C39:H39"/>
    <mergeCell ref="I39:I47"/>
    <mergeCell ref="J39:J47"/>
    <mergeCell ref="K39:K47"/>
    <mergeCell ref="L39:L47"/>
    <mergeCell ref="C47:G47"/>
    <mergeCell ref="A30:A38"/>
    <mergeCell ref="B30:B38"/>
    <mergeCell ref="C30:H30"/>
    <mergeCell ref="I30:I38"/>
    <mergeCell ref="J30:J38"/>
    <mergeCell ref="K30:K38"/>
    <mergeCell ref="L57:L62"/>
    <mergeCell ref="C62:G62"/>
    <mergeCell ref="A63:A68"/>
    <mergeCell ref="B63:B68"/>
    <mergeCell ref="C63:H63"/>
    <mergeCell ref="I63:I68"/>
    <mergeCell ref="J63:J68"/>
    <mergeCell ref="K63:K68"/>
    <mergeCell ref="L63:L68"/>
    <mergeCell ref="C68:G68"/>
    <mergeCell ref="A57:A62"/>
    <mergeCell ref="B57:B62"/>
    <mergeCell ref="C57:H57"/>
    <mergeCell ref="I57:I62"/>
    <mergeCell ref="J57:J62"/>
    <mergeCell ref="K57:K62"/>
    <mergeCell ref="I69:I74"/>
    <mergeCell ref="J69:J74"/>
    <mergeCell ref="K69:K74"/>
    <mergeCell ref="L69:L74"/>
    <mergeCell ref="C74:G74"/>
    <mergeCell ref="L75:L79"/>
    <mergeCell ref="D78:G78"/>
    <mergeCell ref="C79:G79"/>
    <mergeCell ref="A80:A90"/>
    <mergeCell ref="B80:B90"/>
    <mergeCell ref="C80:H80"/>
    <mergeCell ref="I80:I90"/>
    <mergeCell ref="J80:J90"/>
    <mergeCell ref="K80:K90"/>
    <mergeCell ref="L80:L90"/>
    <mergeCell ref="A75:A79"/>
    <mergeCell ref="B75:B79"/>
    <mergeCell ref="C75:H75"/>
    <mergeCell ref="I75:I79"/>
    <mergeCell ref="J75:J79"/>
    <mergeCell ref="K75:K79"/>
    <mergeCell ref="C99:H99"/>
    <mergeCell ref="C100:H100"/>
    <mergeCell ref="C101:H101"/>
    <mergeCell ref="C102:H102"/>
    <mergeCell ref="C103:H103"/>
    <mergeCell ref="C104:H104"/>
    <mergeCell ref="C90:G90"/>
    <mergeCell ref="A69:A74"/>
    <mergeCell ref="B69:B74"/>
    <mergeCell ref="C69:H69"/>
    <mergeCell ref="A2:L2"/>
    <mergeCell ref="A1:L1"/>
    <mergeCell ref="A117:H117"/>
    <mergeCell ref="I117:L117"/>
    <mergeCell ref="A118:H118"/>
    <mergeCell ref="I118:L118"/>
    <mergeCell ref="C113:H113"/>
    <mergeCell ref="A114:H114"/>
    <mergeCell ref="I114:L114"/>
    <mergeCell ref="A115:H115"/>
    <mergeCell ref="I115:L115"/>
    <mergeCell ref="A116:H116"/>
    <mergeCell ref="I116:L116"/>
    <mergeCell ref="A105:A107"/>
    <mergeCell ref="C105:H105"/>
    <mergeCell ref="C106:H106"/>
    <mergeCell ref="C107:H107"/>
    <mergeCell ref="A108:A112"/>
    <mergeCell ref="C108:H108"/>
    <mergeCell ref="C109:H109"/>
    <mergeCell ref="C110:H110"/>
    <mergeCell ref="C111:H111"/>
    <mergeCell ref="C112:H112"/>
    <mergeCell ref="A99:A104"/>
  </mergeCells>
  <pageMargins left="0.7" right="0.7" top="0.75" bottom="0.75" header="0.3" footer="0.3"/>
  <pageSetup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32491-3512-473C-916D-A72C7D2B42C2}">
  <dimension ref="A1:L121"/>
  <sheetViews>
    <sheetView tabSelected="1" topLeftCell="A20" workbookViewId="0">
      <selection activeCell="I25" sqref="I25:I29"/>
    </sheetView>
  </sheetViews>
  <sheetFormatPr defaultRowHeight="14.4" x14ac:dyDescent="0.3"/>
  <cols>
    <col min="9" max="9" width="11.6640625" customWidth="1"/>
    <col min="12" max="12" width="11.6640625" customWidth="1"/>
  </cols>
  <sheetData>
    <row r="1" spans="1:12" ht="63.6" customHeight="1" x14ac:dyDescent="0.3">
      <c r="A1" s="158" t="s">
        <v>110</v>
      </c>
      <c r="B1" s="158"/>
      <c r="C1" s="158"/>
      <c r="D1" s="158"/>
      <c r="E1" s="158"/>
      <c r="F1" s="158"/>
      <c r="G1" s="158"/>
      <c r="H1" s="158"/>
      <c r="I1" s="158"/>
      <c r="J1" s="158"/>
      <c r="K1" s="158"/>
      <c r="L1" s="158"/>
    </row>
    <row r="2" spans="1:12" x14ac:dyDescent="0.3">
      <c r="A2" s="159" t="s">
        <v>76</v>
      </c>
      <c r="B2" s="160"/>
      <c r="C2" s="160"/>
      <c r="D2" s="160"/>
      <c r="E2" s="160"/>
      <c r="F2" s="160"/>
      <c r="G2" s="160"/>
      <c r="H2" s="160"/>
      <c r="I2" s="160"/>
      <c r="J2" s="160"/>
      <c r="K2" s="160"/>
      <c r="L2" s="161"/>
    </row>
    <row r="3" spans="1:12" ht="27" customHeight="1" x14ac:dyDescent="0.3">
      <c r="B3" s="53"/>
      <c r="C3" s="53"/>
      <c r="D3" s="53"/>
      <c r="E3" s="52" t="s">
        <v>2</v>
      </c>
      <c r="F3" s="52" t="s">
        <v>7</v>
      </c>
      <c r="G3" s="52" t="s">
        <v>8</v>
      </c>
      <c r="H3" s="52"/>
      <c r="I3" s="52" t="s">
        <v>3</v>
      </c>
      <c r="J3" s="52" t="s">
        <v>4</v>
      </c>
      <c r="K3" s="52" t="s">
        <v>5</v>
      </c>
      <c r="L3" s="52" t="s">
        <v>6</v>
      </c>
    </row>
    <row r="4" spans="1:12" hidden="1" x14ac:dyDescent="0.3">
      <c r="A4" s="128">
        <v>1</v>
      </c>
      <c r="B4" s="131" t="s">
        <v>28</v>
      </c>
      <c r="C4" s="122" t="s">
        <v>29</v>
      </c>
      <c r="D4" s="123"/>
      <c r="E4" s="123"/>
      <c r="F4" s="123"/>
      <c r="G4" s="123"/>
      <c r="H4" s="124"/>
      <c r="I4" s="114">
        <f>H8/35.31</f>
        <v>43.177570093457945</v>
      </c>
      <c r="J4" s="114">
        <v>1397.8</v>
      </c>
      <c r="K4" s="114" t="s">
        <v>12</v>
      </c>
      <c r="L4" s="117">
        <f>I4*J4</f>
        <v>60353.607476635516</v>
      </c>
    </row>
    <row r="5" spans="1:12" hidden="1" x14ac:dyDescent="0.3">
      <c r="A5" s="129"/>
      <c r="B5" s="132"/>
      <c r="C5" s="2"/>
      <c r="D5" s="2">
        <v>1</v>
      </c>
      <c r="E5" s="2">
        <v>0</v>
      </c>
      <c r="F5" s="2">
        <v>0</v>
      </c>
      <c r="G5" s="2">
        <v>0.33</v>
      </c>
      <c r="H5" s="2">
        <f>D5*E5*F5*G5</f>
        <v>0</v>
      </c>
      <c r="I5" s="115"/>
      <c r="J5" s="115"/>
      <c r="K5" s="115"/>
      <c r="L5" s="118"/>
    </row>
    <row r="6" spans="1:12" hidden="1" x14ac:dyDescent="0.3">
      <c r="A6" s="162">
        <v>1</v>
      </c>
      <c r="B6" s="148" t="s">
        <v>28</v>
      </c>
      <c r="C6" s="122" t="s">
        <v>30</v>
      </c>
      <c r="D6" s="123"/>
      <c r="E6" s="123"/>
      <c r="F6" s="123"/>
      <c r="G6" s="123"/>
      <c r="H6" s="124"/>
      <c r="I6" s="115"/>
      <c r="J6" s="115"/>
      <c r="K6" s="115"/>
      <c r="L6" s="118"/>
    </row>
    <row r="7" spans="1:12" hidden="1" x14ac:dyDescent="0.3">
      <c r="A7" s="162"/>
      <c r="B7" s="148"/>
      <c r="C7" s="2"/>
      <c r="D7" s="2">
        <v>1</v>
      </c>
      <c r="E7" s="2">
        <v>420</v>
      </c>
      <c r="F7" s="2">
        <v>11</v>
      </c>
      <c r="G7" s="2">
        <v>0.33</v>
      </c>
      <c r="H7" s="2">
        <f>D7*E7*F7*G7</f>
        <v>1524.6000000000001</v>
      </c>
      <c r="I7" s="115"/>
      <c r="J7" s="115"/>
      <c r="K7" s="115"/>
      <c r="L7" s="118"/>
    </row>
    <row r="8" spans="1:12" hidden="1" x14ac:dyDescent="0.3">
      <c r="A8" s="162"/>
      <c r="B8" s="148"/>
      <c r="C8" s="125" t="s">
        <v>14</v>
      </c>
      <c r="D8" s="126"/>
      <c r="E8" s="126"/>
      <c r="F8" s="126"/>
      <c r="G8" s="127"/>
      <c r="H8" s="2">
        <f>H7</f>
        <v>1524.6000000000001</v>
      </c>
      <c r="I8" s="116"/>
      <c r="J8" s="116"/>
      <c r="K8" s="116"/>
      <c r="L8" s="119"/>
    </row>
    <row r="9" spans="1:12" ht="76.8" customHeight="1" x14ac:dyDescent="0.3">
      <c r="A9" s="147">
        <v>1</v>
      </c>
      <c r="B9" s="156" t="s">
        <v>10</v>
      </c>
      <c r="C9" s="157" t="s">
        <v>11</v>
      </c>
      <c r="D9" s="157"/>
      <c r="E9" s="157"/>
      <c r="F9" s="157"/>
      <c r="G9" s="157"/>
      <c r="H9" s="157"/>
      <c r="I9" s="149">
        <f>H14/35.31</f>
        <v>119.79609175870857</v>
      </c>
      <c r="J9" s="149">
        <v>360.7</v>
      </c>
      <c r="K9" s="149" t="s">
        <v>12</v>
      </c>
      <c r="L9" s="150">
        <f>I9*J9</f>
        <v>43210.45029736618</v>
      </c>
    </row>
    <row r="10" spans="1:12" x14ac:dyDescent="0.3">
      <c r="A10" s="147"/>
      <c r="B10" s="156"/>
      <c r="C10" s="2"/>
      <c r="D10" s="2"/>
      <c r="E10" s="2">
        <v>470</v>
      </c>
      <c r="F10" s="2">
        <v>3</v>
      </c>
      <c r="G10" s="2">
        <v>3</v>
      </c>
      <c r="H10" s="2">
        <f>E10*F10*G10</f>
        <v>4230</v>
      </c>
      <c r="I10" s="149"/>
      <c r="J10" s="149"/>
      <c r="K10" s="149"/>
      <c r="L10" s="150"/>
    </row>
    <row r="11" spans="1:12" ht="0.6" customHeight="1" x14ac:dyDescent="0.3">
      <c r="A11" s="147"/>
      <c r="B11" s="156"/>
      <c r="C11" s="2"/>
      <c r="D11" s="2"/>
      <c r="E11" s="2"/>
      <c r="F11" s="2"/>
      <c r="G11" s="2"/>
      <c r="H11" s="2"/>
      <c r="I11" s="149"/>
      <c r="J11" s="149"/>
      <c r="K11" s="149"/>
      <c r="L11" s="150"/>
    </row>
    <row r="12" spans="1:12" hidden="1" x14ac:dyDescent="0.3">
      <c r="A12" s="147"/>
      <c r="B12" s="156"/>
      <c r="C12" s="2"/>
      <c r="D12" s="2"/>
      <c r="E12" s="2"/>
      <c r="F12" s="2"/>
      <c r="G12" s="2"/>
      <c r="H12" s="2"/>
      <c r="I12" s="149"/>
      <c r="J12" s="149"/>
      <c r="K12" s="149"/>
      <c r="L12" s="150"/>
    </row>
    <row r="13" spans="1:12" x14ac:dyDescent="0.3">
      <c r="A13" s="147"/>
      <c r="B13" s="156"/>
      <c r="C13" s="2"/>
      <c r="D13" s="2">
        <v>1</v>
      </c>
      <c r="E13" s="2">
        <v>0</v>
      </c>
      <c r="F13" s="2">
        <v>0</v>
      </c>
      <c r="G13" s="2">
        <v>0</v>
      </c>
      <c r="H13" s="2">
        <f>E13*F13*G13</f>
        <v>0</v>
      </c>
      <c r="I13" s="149"/>
      <c r="J13" s="149"/>
      <c r="K13" s="149"/>
      <c r="L13" s="150"/>
    </row>
    <row r="14" spans="1:12" ht="13.8" customHeight="1" x14ac:dyDescent="0.3">
      <c r="A14" s="147"/>
      <c r="B14" s="156"/>
      <c r="C14" s="146" t="s">
        <v>14</v>
      </c>
      <c r="D14" s="146"/>
      <c r="E14" s="146"/>
      <c r="F14" s="146"/>
      <c r="G14" s="146"/>
      <c r="H14" s="2">
        <f>SUM(H10:H13)</f>
        <v>4230</v>
      </c>
      <c r="I14" s="149"/>
      <c r="J14" s="149"/>
      <c r="K14" s="149"/>
      <c r="L14" s="150"/>
    </row>
    <row r="15" spans="1:12" hidden="1" x14ac:dyDescent="0.3">
      <c r="A15" s="151"/>
      <c r="B15" s="152"/>
      <c r="C15" s="153"/>
      <c r="D15" s="153"/>
      <c r="E15" s="153"/>
      <c r="F15" s="153"/>
      <c r="G15" s="153"/>
      <c r="H15" s="153"/>
      <c r="I15" s="154"/>
      <c r="J15" s="154"/>
      <c r="K15" s="152"/>
      <c r="L15" s="155"/>
    </row>
    <row r="16" spans="1:12" hidden="1" x14ac:dyDescent="0.3">
      <c r="A16" s="151"/>
      <c r="B16" s="152"/>
      <c r="C16" s="49"/>
      <c r="D16" s="49"/>
      <c r="E16" s="49"/>
      <c r="F16" s="49"/>
      <c r="G16" s="49"/>
      <c r="H16" s="50"/>
      <c r="I16" s="154"/>
      <c r="J16" s="154"/>
      <c r="K16" s="152"/>
      <c r="L16" s="155"/>
    </row>
    <row r="17" spans="1:12" hidden="1" x14ac:dyDescent="0.3">
      <c r="A17" s="151"/>
      <c r="B17" s="152"/>
      <c r="C17" s="51"/>
      <c r="D17" s="51"/>
      <c r="E17" s="51"/>
      <c r="F17" s="51"/>
      <c r="G17" s="51"/>
      <c r="H17" s="51"/>
      <c r="I17" s="154"/>
      <c r="J17" s="154"/>
      <c r="K17" s="152"/>
      <c r="L17" s="155"/>
    </row>
    <row r="18" spans="1:12" hidden="1" x14ac:dyDescent="0.3">
      <c r="A18" s="151"/>
      <c r="B18" s="152"/>
      <c r="C18" s="51"/>
      <c r="D18" s="51"/>
      <c r="E18" s="51"/>
      <c r="F18" s="51"/>
      <c r="G18" s="51"/>
      <c r="H18" s="51"/>
      <c r="I18" s="154"/>
      <c r="J18" s="154"/>
      <c r="K18" s="152"/>
      <c r="L18" s="155"/>
    </row>
    <row r="19" spans="1:12" hidden="1" x14ac:dyDescent="0.3">
      <c r="A19" s="151"/>
      <c r="B19" s="152"/>
      <c r="C19" s="146"/>
      <c r="D19" s="146"/>
      <c r="E19" s="146"/>
      <c r="F19" s="146"/>
      <c r="G19" s="146"/>
      <c r="H19" s="2"/>
      <c r="I19" s="154"/>
      <c r="J19" s="154"/>
      <c r="K19" s="152"/>
      <c r="L19" s="155"/>
    </row>
    <row r="20" spans="1:12" ht="74.400000000000006" customHeight="1" x14ac:dyDescent="0.3">
      <c r="A20" s="128">
        <v>2</v>
      </c>
      <c r="B20" s="131" t="s">
        <v>19</v>
      </c>
      <c r="C20" s="143" t="s">
        <v>20</v>
      </c>
      <c r="D20" s="144"/>
      <c r="E20" s="144"/>
      <c r="F20" s="144"/>
      <c r="G20" s="144"/>
      <c r="H20" s="145"/>
      <c r="I20" s="114">
        <f>H24/10.76</f>
        <v>235.03717472118959</v>
      </c>
      <c r="J20" s="114">
        <v>1355.4</v>
      </c>
      <c r="K20" s="114" t="s">
        <v>18</v>
      </c>
      <c r="L20" s="117">
        <f>I20*J20/100</f>
        <v>3185.6938661710037</v>
      </c>
    </row>
    <row r="21" spans="1:12" ht="3.6" hidden="1" customHeight="1" x14ac:dyDescent="0.3">
      <c r="A21" s="129"/>
      <c r="B21" s="132"/>
      <c r="C21" s="2"/>
      <c r="D21" s="2">
        <v>1</v>
      </c>
      <c r="E21" s="2"/>
      <c r="F21" s="2">
        <v>0</v>
      </c>
      <c r="G21" s="2"/>
      <c r="H21" s="2">
        <f>E21*F21</f>
        <v>0</v>
      </c>
      <c r="I21" s="115"/>
      <c r="J21" s="115"/>
      <c r="K21" s="115"/>
      <c r="L21" s="118"/>
    </row>
    <row r="22" spans="1:12" ht="15.6" customHeight="1" x14ac:dyDescent="0.3">
      <c r="A22" s="129"/>
      <c r="B22" s="132"/>
      <c r="C22" s="2"/>
      <c r="D22" s="2"/>
      <c r="E22" s="2">
        <v>370</v>
      </c>
      <c r="F22" s="2">
        <v>6</v>
      </c>
      <c r="G22" s="2"/>
      <c r="H22" s="2">
        <f>E22*F22</f>
        <v>2220</v>
      </c>
      <c r="I22" s="115"/>
      <c r="J22" s="115"/>
      <c r="K22" s="115"/>
      <c r="L22" s="118"/>
    </row>
    <row r="23" spans="1:12" x14ac:dyDescent="0.3">
      <c r="A23" s="129"/>
      <c r="B23" s="132"/>
      <c r="C23" s="2"/>
      <c r="D23" s="2">
        <v>1</v>
      </c>
      <c r="E23" s="2">
        <v>103</v>
      </c>
      <c r="F23" s="2">
        <v>3</v>
      </c>
      <c r="G23" s="2"/>
      <c r="H23" s="2">
        <f>E23*F23</f>
        <v>309</v>
      </c>
      <c r="I23" s="115"/>
      <c r="J23" s="115"/>
      <c r="K23" s="115"/>
      <c r="L23" s="118"/>
    </row>
    <row r="24" spans="1:12" x14ac:dyDescent="0.3">
      <c r="A24" s="130"/>
      <c r="B24" s="133"/>
      <c r="C24" s="125" t="s">
        <v>14</v>
      </c>
      <c r="D24" s="126"/>
      <c r="E24" s="126"/>
      <c r="F24" s="126"/>
      <c r="G24" s="127"/>
      <c r="H24" s="2">
        <f>SUM(H21:H23)</f>
        <v>2529</v>
      </c>
      <c r="I24" s="116"/>
      <c r="J24" s="116"/>
      <c r="K24" s="116"/>
      <c r="L24" s="119"/>
    </row>
    <row r="25" spans="1:12" ht="103.2" customHeight="1" x14ac:dyDescent="0.3">
      <c r="A25" s="128">
        <v>3</v>
      </c>
      <c r="B25" s="131" t="s">
        <v>77</v>
      </c>
      <c r="C25" s="143" t="s">
        <v>38</v>
      </c>
      <c r="D25" s="144"/>
      <c r="E25" s="144"/>
      <c r="F25" s="144"/>
      <c r="G25" s="144"/>
      <c r="H25" s="145"/>
      <c r="I25" s="114">
        <f>H29/35.31</f>
        <v>138.87000849617672</v>
      </c>
      <c r="J25" s="114">
        <v>364.4</v>
      </c>
      <c r="K25" s="114" t="s">
        <v>12</v>
      </c>
      <c r="L25" s="117">
        <f>I25*J25</f>
        <v>50604.231096006792</v>
      </c>
    </row>
    <row r="26" spans="1:12" x14ac:dyDescent="0.3">
      <c r="A26" s="129"/>
      <c r="B26" s="132"/>
      <c r="C26" s="2"/>
      <c r="D26" s="2"/>
      <c r="E26" s="2">
        <v>370</v>
      </c>
      <c r="F26" s="2">
        <v>6</v>
      </c>
      <c r="G26" s="2">
        <v>2</v>
      </c>
      <c r="H26" s="2">
        <f>E26*F26*G26</f>
        <v>4440</v>
      </c>
      <c r="I26" s="115"/>
      <c r="J26" s="115"/>
      <c r="K26" s="115"/>
      <c r="L26" s="118"/>
    </row>
    <row r="27" spans="1:12" x14ac:dyDescent="0.3">
      <c r="A27" s="129"/>
      <c r="B27" s="132"/>
      <c r="C27" s="2"/>
      <c r="D27" s="2">
        <v>1</v>
      </c>
      <c r="E27" s="2">
        <f>E23</f>
        <v>103</v>
      </c>
      <c r="F27" s="2">
        <v>3</v>
      </c>
      <c r="G27" s="2">
        <v>1.5</v>
      </c>
      <c r="H27" s="2">
        <f>E27*F27*G27</f>
        <v>463.5</v>
      </c>
      <c r="I27" s="115"/>
      <c r="J27" s="115"/>
      <c r="K27" s="115"/>
      <c r="L27" s="118"/>
    </row>
    <row r="28" spans="1:12" x14ac:dyDescent="0.3">
      <c r="A28" s="129"/>
      <c r="B28" s="132"/>
      <c r="C28" s="2"/>
      <c r="D28" s="2"/>
      <c r="E28" s="2"/>
      <c r="F28" s="2"/>
      <c r="G28" s="2"/>
      <c r="H28" s="2"/>
      <c r="I28" s="115"/>
      <c r="J28" s="115"/>
      <c r="K28" s="115"/>
      <c r="L28" s="118"/>
    </row>
    <row r="29" spans="1:12" x14ac:dyDescent="0.3">
      <c r="A29" s="130"/>
      <c r="B29" s="133"/>
      <c r="C29" s="125" t="s">
        <v>14</v>
      </c>
      <c r="D29" s="126"/>
      <c r="E29" s="126"/>
      <c r="F29" s="126"/>
      <c r="G29" s="127"/>
      <c r="H29" s="2">
        <f>SUM(H26:H28)</f>
        <v>4903.5</v>
      </c>
      <c r="I29" s="116"/>
      <c r="J29" s="116"/>
      <c r="K29" s="116"/>
      <c r="L29" s="119"/>
    </row>
    <row r="30" spans="1:12" ht="40.799999999999997" customHeight="1" x14ac:dyDescent="0.3">
      <c r="A30" s="128">
        <v>4</v>
      </c>
      <c r="B30" s="131">
        <v>2.2799999999999998</v>
      </c>
      <c r="C30" s="143" t="s">
        <v>15</v>
      </c>
      <c r="D30" s="144"/>
      <c r="E30" s="144"/>
      <c r="F30" s="144"/>
      <c r="G30" s="144"/>
      <c r="H30" s="145"/>
      <c r="I30" s="114">
        <f>H38/35.31</f>
        <v>48.988954970263379</v>
      </c>
      <c r="J30" s="114">
        <v>287.3</v>
      </c>
      <c r="K30" s="114" t="s">
        <v>12</v>
      </c>
      <c r="L30" s="117">
        <f>I30*J30</f>
        <v>14074.52676295667</v>
      </c>
    </row>
    <row r="31" spans="1:12" ht="12.6" customHeight="1" x14ac:dyDescent="0.3">
      <c r="A31" s="129"/>
      <c r="B31" s="132"/>
      <c r="C31" s="2"/>
      <c r="D31" s="2">
        <v>1</v>
      </c>
      <c r="E31" s="2"/>
      <c r="F31" s="2"/>
      <c r="G31" s="2"/>
      <c r="H31" s="2">
        <f>E31*F31*G31</f>
        <v>0</v>
      </c>
      <c r="I31" s="115"/>
      <c r="J31" s="115"/>
      <c r="K31" s="115"/>
      <c r="L31" s="118"/>
    </row>
    <row r="32" spans="1:12" x14ac:dyDescent="0.3">
      <c r="A32" s="129"/>
      <c r="B32" s="132"/>
      <c r="C32" s="2"/>
      <c r="D32" s="2">
        <v>1</v>
      </c>
      <c r="E32" s="2">
        <f>E27</f>
        <v>103</v>
      </c>
      <c r="F32" s="2">
        <f>F27</f>
        <v>3</v>
      </c>
      <c r="G32" s="2">
        <v>0.5</v>
      </c>
      <c r="H32" s="2">
        <f>E32*F32*G32</f>
        <v>154.5</v>
      </c>
      <c r="I32" s="115"/>
      <c r="J32" s="115"/>
      <c r="K32" s="115"/>
      <c r="L32" s="118"/>
    </row>
    <row r="33" spans="1:12" ht="13.2" customHeight="1" x14ac:dyDescent="0.3">
      <c r="A33" s="129"/>
      <c r="B33" s="132"/>
      <c r="C33" s="56"/>
      <c r="D33" s="57">
        <v>1</v>
      </c>
      <c r="E33" s="57">
        <v>470</v>
      </c>
      <c r="F33" s="57">
        <v>3</v>
      </c>
      <c r="G33" s="57">
        <v>0.33</v>
      </c>
      <c r="H33" s="57">
        <f>E33*F33*G33</f>
        <v>465.3</v>
      </c>
      <c r="I33" s="115"/>
      <c r="J33" s="115"/>
      <c r="K33" s="115"/>
      <c r="L33" s="118"/>
    </row>
    <row r="34" spans="1:12" hidden="1" x14ac:dyDescent="0.3">
      <c r="A34" s="129"/>
      <c r="B34" s="132"/>
      <c r="C34" s="56"/>
      <c r="D34" s="57"/>
      <c r="E34" s="57"/>
      <c r="F34" s="57"/>
      <c r="G34" s="57"/>
      <c r="H34" s="57"/>
      <c r="I34" s="115"/>
      <c r="J34" s="115"/>
      <c r="K34" s="115"/>
      <c r="L34" s="118"/>
    </row>
    <row r="35" spans="1:12" hidden="1" x14ac:dyDescent="0.3">
      <c r="A35" s="129"/>
      <c r="B35" s="132"/>
      <c r="C35" s="56" t="s">
        <v>16</v>
      </c>
      <c r="D35" s="57"/>
      <c r="E35" s="57"/>
      <c r="F35" s="57"/>
      <c r="G35" s="57"/>
      <c r="H35" s="57"/>
      <c r="I35" s="115"/>
      <c r="J35" s="115"/>
      <c r="K35" s="115"/>
      <c r="L35" s="118"/>
    </row>
    <row r="36" spans="1:12" hidden="1" x14ac:dyDescent="0.3">
      <c r="A36" s="129"/>
      <c r="B36" s="132"/>
      <c r="C36" s="56"/>
      <c r="D36" s="57"/>
      <c r="E36" s="57"/>
      <c r="F36" s="57"/>
      <c r="G36" s="57"/>
      <c r="H36" s="57"/>
      <c r="I36" s="115"/>
      <c r="J36" s="115"/>
      <c r="K36" s="115"/>
      <c r="L36" s="118"/>
    </row>
    <row r="37" spans="1:12" ht="15.6" customHeight="1" x14ac:dyDescent="0.3">
      <c r="A37" s="129"/>
      <c r="B37" s="132"/>
      <c r="C37" s="56"/>
      <c r="D37" s="57">
        <v>1</v>
      </c>
      <c r="E37" s="57">
        <v>370</v>
      </c>
      <c r="F37" s="57">
        <v>6</v>
      </c>
      <c r="G37" s="57">
        <v>0.5</v>
      </c>
      <c r="H37" s="57">
        <f>G37*F37*E37</f>
        <v>1110</v>
      </c>
      <c r="I37" s="115"/>
      <c r="J37" s="115"/>
      <c r="K37" s="115"/>
      <c r="L37" s="118"/>
    </row>
    <row r="38" spans="1:12" x14ac:dyDescent="0.3">
      <c r="A38" s="130"/>
      <c r="B38" s="133"/>
      <c r="C38" s="125" t="s">
        <v>14</v>
      </c>
      <c r="D38" s="126"/>
      <c r="E38" s="126"/>
      <c r="F38" s="126"/>
      <c r="G38" s="127"/>
      <c r="H38" s="2">
        <f>SUM(H31:H37)</f>
        <v>1729.8</v>
      </c>
      <c r="I38" s="116"/>
      <c r="J38" s="116"/>
      <c r="K38" s="116"/>
      <c r="L38" s="119"/>
    </row>
    <row r="39" spans="1:12" ht="60" customHeight="1" x14ac:dyDescent="0.3">
      <c r="A39" s="128">
        <v>5</v>
      </c>
      <c r="B39" s="131">
        <v>11.72</v>
      </c>
      <c r="C39" s="143" t="s">
        <v>17</v>
      </c>
      <c r="D39" s="144"/>
      <c r="E39" s="144"/>
      <c r="F39" s="144"/>
      <c r="G39" s="144"/>
      <c r="H39" s="145"/>
      <c r="I39" s="114">
        <f>H47/10.76</f>
        <v>366.07806691449815</v>
      </c>
      <c r="J39" s="114">
        <v>283.3</v>
      </c>
      <c r="K39" s="114" t="s">
        <v>18</v>
      </c>
      <c r="L39" s="117">
        <f>I39*J39</f>
        <v>103709.91635687734</v>
      </c>
    </row>
    <row r="40" spans="1:12" x14ac:dyDescent="0.3">
      <c r="A40" s="129"/>
      <c r="B40" s="132"/>
      <c r="C40" s="2"/>
      <c r="D40" s="2"/>
      <c r="E40" s="2"/>
      <c r="F40" s="2"/>
      <c r="G40" s="2"/>
      <c r="H40" s="2">
        <f t="shared" ref="H40:H46" si="0">D40*E40*F40</f>
        <v>0</v>
      </c>
      <c r="I40" s="115"/>
      <c r="J40" s="115"/>
      <c r="K40" s="115"/>
      <c r="L40" s="118"/>
    </row>
    <row r="41" spans="1:12" ht="13.2" customHeight="1" x14ac:dyDescent="0.3">
      <c r="A41" s="129"/>
      <c r="B41" s="132"/>
      <c r="C41" s="2"/>
      <c r="D41" s="2">
        <v>1</v>
      </c>
      <c r="E41" s="2">
        <v>470</v>
      </c>
      <c r="F41" s="2">
        <v>3</v>
      </c>
      <c r="G41" s="2"/>
      <c r="H41" s="2">
        <f t="shared" si="0"/>
        <v>1410</v>
      </c>
      <c r="I41" s="115"/>
      <c r="J41" s="115"/>
      <c r="K41" s="115"/>
      <c r="L41" s="118"/>
    </row>
    <row r="42" spans="1:12" hidden="1" x14ac:dyDescent="0.3">
      <c r="A42" s="129"/>
      <c r="B42" s="132"/>
      <c r="C42" s="56"/>
      <c r="D42" s="57"/>
      <c r="E42" s="57"/>
      <c r="F42" s="57"/>
      <c r="G42" s="57"/>
      <c r="H42" s="57">
        <f t="shared" si="0"/>
        <v>0</v>
      </c>
      <c r="I42" s="115"/>
      <c r="J42" s="115"/>
      <c r="K42" s="115"/>
      <c r="L42" s="118"/>
    </row>
    <row r="43" spans="1:12" hidden="1" x14ac:dyDescent="0.3">
      <c r="A43" s="129"/>
      <c r="B43" s="132"/>
      <c r="C43" s="56"/>
      <c r="D43" s="57"/>
      <c r="E43" s="57"/>
      <c r="F43" s="57"/>
      <c r="G43" s="57"/>
      <c r="H43" s="57">
        <f t="shared" si="0"/>
        <v>0</v>
      </c>
      <c r="I43" s="115"/>
      <c r="J43" s="115"/>
      <c r="K43" s="115"/>
      <c r="L43" s="118"/>
    </row>
    <row r="44" spans="1:12" hidden="1" x14ac:dyDescent="0.3">
      <c r="A44" s="129"/>
      <c r="B44" s="132"/>
      <c r="C44" s="56" t="s">
        <v>16</v>
      </c>
      <c r="D44" s="57"/>
      <c r="E44" s="57"/>
      <c r="F44" s="57"/>
      <c r="G44" s="57"/>
      <c r="H44" s="57">
        <f t="shared" si="0"/>
        <v>0</v>
      </c>
      <c r="I44" s="115"/>
      <c r="J44" s="115"/>
      <c r="K44" s="115"/>
      <c r="L44" s="118"/>
    </row>
    <row r="45" spans="1:12" ht="15.6" customHeight="1" x14ac:dyDescent="0.3">
      <c r="A45" s="129"/>
      <c r="B45" s="132"/>
      <c r="C45" s="56"/>
      <c r="D45" s="57">
        <v>1</v>
      </c>
      <c r="E45" s="57">
        <v>103</v>
      </c>
      <c r="F45" s="57">
        <v>3</v>
      </c>
      <c r="G45" s="57"/>
      <c r="H45" s="57">
        <f t="shared" si="0"/>
        <v>309</v>
      </c>
      <c r="I45" s="115"/>
      <c r="J45" s="115"/>
      <c r="K45" s="115"/>
      <c r="L45" s="118"/>
    </row>
    <row r="46" spans="1:12" ht="15" customHeight="1" x14ac:dyDescent="0.3">
      <c r="A46" s="129"/>
      <c r="B46" s="132"/>
      <c r="C46" s="56"/>
      <c r="D46" s="57">
        <v>1</v>
      </c>
      <c r="E46" s="57">
        <f>E37</f>
        <v>370</v>
      </c>
      <c r="F46" s="57">
        <v>6</v>
      </c>
      <c r="G46" s="57"/>
      <c r="H46" s="57">
        <f t="shared" si="0"/>
        <v>2220</v>
      </c>
      <c r="I46" s="115"/>
      <c r="J46" s="115"/>
      <c r="K46" s="115"/>
      <c r="L46" s="118"/>
    </row>
    <row r="47" spans="1:12" x14ac:dyDescent="0.3">
      <c r="A47" s="130"/>
      <c r="B47" s="133"/>
      <c r="C47" s="125" t="s">
        <v>14</v>
      </c>
      <c r="D47" s="126"/>
      <c r="E47" s="126"/>
      <c r="F47" s="126"/>
      <c r="G47" s="127"/>
      <c r="H47" s="2">
        <f>SUM(H40:H46)</f>
        <v>3939</v>
      </c>
      <c r="I47" s="116"/>
      <c r="J47" s="116"/>
      <c r="K47" s="116"/>
      <c r="L47" s="119"/>
    </row>
    <row r="48" spans="1:12" ht="61.8" customHeight="1" x14ac:dyDescent="0.3">
      <c r="A48" s="147">
        <v>6</v>
      </c>
      <c r="B48" s="148" t="s">
        <v>24</v>
      </c>
      <c r="C48" s="143" t="s">
        <v>25</v>
      </c>
      <c r="D48" s="144"/>
      <c r="E48" s="144"/>
      <c r="F48" s="144"/>
      <c r="G48" s="144"/>
      <c r="H48" s="145"/>
      <c r="I48" s="149">
        <f>H56/35.31</f>
        <v>48.988954970263379</v>
      </c>
      <c r="J48" s="149">
        <v>4420.1000000000004</v>
      </c>
      <c r="K48" s="149" t="s">
        <v>12</v>
      </c>
      <c r="L48" s="150">
        <f>I48*J48</f>
        <v>216536.07986406118</v>
      </c>
    </row>
    <row r="49" spans="1:12" x14ac:dyDescent="0.3">
      <c r="A49" s="147"/>
      <c r="B49" s="148"/>
      <c r="C49" s="2"/>
      <c r="D49" s="2">
        <v>1</v>
      </c>
      <c r="E49" s="2">
        <v>103</v>
      </c>
      <c r="F49" s="2">
        <v>3</v>
      </c>
      <c r="G49" s="2">
        <v>0.5</v>
      </c>
      <c r="H49" s="2">
        <f>E49*F49*G49</f>
        <v>154.5</v>
      </c>
      <c r="I49" s="149"/>
      <c r="J49" s="149"/>
      <c r="K49" s="149"/>
      <c r="L49" s="150"/>
    </row>
    <row r="50" spans="1:12" x14ac:dyDescent="0.3">
      <c r="A50" s="147"/>
      <c r="B50" s="148"/>
      <c r="C50" s="2"/>
      <c r="D50" s="2">
        <v>1</v>
      </c>
      <c r="E50" s="2">
        <v>470</v>
      </c>
      <c r="F50" s="2">
        <v>3</v>
      </c>
      <c r="G50" s="2">
        <v>0.33</v>
      </c>
      <c r="H50" s="2">
        <f>E50*F50*G50</f>
        <v>465.3</v>
      </c>
      <c r="I50" s="149"/>
      <c r="J50" s="149"/>
      <c r="K50" s="149"/>
      <c r="L50" s="150"/>
    </row>
    <row r="51" spans="1:12" ht="0.6" customHeight="1" x14ac:dyDescent="0.3">
      <c r="A51" s="147"/>
      <c r="B51" s="148"/>
      <c r="C51" s="56"/>
      <c r="D51" s="2"/>
      <c r="E51" s="2"/>
      <c r="F51" s="2"/>
      <c r="G51" s="2"/>
      <c r="H51" s="2">
        <f>D51*E51*F51*G51</f>
        <v>0</v>
      </c>
      <c r="I51" s="149"/>
      <c r="J51" s="149"/>
      <c r="K51" s="149"/>
      <c r="L51" s="150"/>
    </row>
    <row r="52" spans="1:12" hidden="1" x14ac:dyDescent="0.3">
      <c r="A52" s="147"/>
      <c r="B52" s="148"/>
      <c r="C52" s="56"/>
      <c r="D52" s="57"/>
      <c r="E52" s="57"/>
      <c r="F52" s="57"/>
      <c r="G52" s="57"/>
      <c r="H52" s="57">
        <f>E52*F52*G52*D52</f>
        <v>0</v>
      </c>
      <c r="I52" s="149"/>
      <c r="J52" s="149"/>
      <c r="K52" s="149"/>
      <c r="L52" s="150"/>
    </row>
    <row r="53" spans="1:12" hidden="1" x14ac:dyDescent="0.3">
      <c r="A53" s="147"/>
      <c r="B53" s="148"/>
      <c r="C53" s="56" t="s">
        <v>16</v>
      </c>
      <c r="D53" s="57"/>
      <c r="E53" s="57"/>
      <c r="F53" s="57"/>
      <c r="G53" s="57"/>
      <c r="H53" s="57">
        <f>D53*E53*F53*G53</f>
        <v>0</v>
      </c>
      <c r="I53" s="149"/>
      <c r="J53" s="149"/>
      <c r="K53" s="149"/>
      <c r="L53" s="150"/>
    </row>
    <row r="54" spans="1:12" ht="12.6" customHeight="1" x14ac:dyDescent="0.3">
      <c r="A54" s="147"/>
      <c r="B54" s="148"/>
      <c r="C54" s="56"/>
      <c r="D54" s="57">
        <v>1</v>
      </c>
      <c r="E54" s="57">
        <v>370</v>
      </c>
      <c r="F54" s="57">
        <v>6</v>
      </c>
      <c r="G54" s="57">
        <v>0.5</v>
      </c>
      <c r="H54" s="57">
        <f>E54*F54*G54</f>
        <v>1110</v>
      </c>
      <c r="I54" s="149"/>
      <c r="J54" s="149"/>
      <c r="K54" s="149"/>
      <c r="L54" s="150"/>
    </row>
    <row r="55" spans="1:12" x14ac:dyDescent="0.3">
      <c r="A55" s="147"/>
      <c r="B55" s="148"/>
      <c r="C55" s="56"/>
      <c r="D55" s="57"/>
      <c r="E55" s="57"/>
      <c r="F55" s="57"/>
      <c r="G55" s="57"/>
      <c r="H55" s="57">
        <f>G55*F55*E55</f>
        <v>0</v>
      </c>
      <c r="I55" s="149"/>
      <c r="J55" s="149"/>
      <c r="K55" s="149"/>
      <c r="L55" s="150"/>
    </row>
    <row r="56" spans="1:12" x14ac:dyDescent="0.3">
      <c r="A56" s="147"/>
      <c r="B56" s="148"/>
      <c r="C56" s="146" t="s">
        <v>14</v>
      </c>
      <c r="D56" s="146"/>
      <c r="E56" s="146"/>
      <c r="F56" s="146"/>
      <c r="G56" s="146"/>
      <c r="H56" s="2">
        <f>SUM(H49:H55)</f>
        <v>1729.8</v>
      </c>
      <c r="I56" s="149"/>
      <c r="J56" s="149"/>
      <c r="K56" s="149"/>
      <c r="L56" s="150"/>
    </row>
    <row r="57" spans="1:12" ht="35.4" customHeight="1" x14ac:dyDescent="0.3">
      <c r="A57" s="128">
        <v>7</v>
      </c>
      <c r="B57" s="131" t="s">
        <v>21</v>
      </c>
      <c r="C57" s="143" t="s">
        <v>22</v>
      </c>
      <c r="D57" s="144"/>
      <c r="E57" s="144"/>
      <c r="F57" s="144"/>
      <c r="G57" s="144"/>
      <c r="H57" s="145"/>
      <c r="I57" s="114">
        <f>H62/35.31</f>
        <v>33.143585386576035</v>
      </c>
      <c r="J57" s="114">
        <v>5017.8999999999996</v>
      </c>
      <c r="K57" s="114" t="s">
        <v>12</v>
      </c>
      <c r="L57" s="117">
        <f>I57*J57</f>
        <v>166311.19711129987</v>
      </c>
    </row>
    <row r="58" spans="1:12" x14ac:dyDescent="0.3">
      <c r="A58" s="129"/>
      <c r="B58" s="132"/>
      <c r="C58" s="2"/>
      <c r="D58" s="2">
        <v>2</v>
      </c>
      <c r="E58" s="2">
        <f>E50</f>
        <v>470</v>
      </c>
      <c r="F58" s="2">
        <v>0.83</v>
      </c>
      <c r="G58" s="2">
        <v>1.5</v>
      </c>
      <c r="H58" s="2">
        <f>D58*E58*F58*G58</f>
        <v>1170.3</v>
      </c>
      <c r="I58" s="115"/>
      <c r="J58" s="115"/>
      <c r="K58" s="115"/>
      <c r="L58" s="118"/>
    </row>
    <row r="59" spans="1:12" ht="0.6" customHeight="1" x14ac:dyDescent="0.3">
      <c r="A59" s="129"/>
      <c r="B59" s="132"/>
      <c r="C59" s="2"/>
      <c r="D59" s="2"/>
      <c r="E59" s="2"/>
      <c r="F59" s="2"/>
      <c r="G59" s="2"/>
      <c r="H59" s="2">
        <f>D59*E59*F59*G59</f>
        <v>0</v>
      </c>
      <c r="I59" s="115"/>
      <c r="J59" s="115"/>
      <c r="K59" s="115"/>
      <c r="L59" s="118"/>
    </row>
    <row r="60" spans="1:12" hidden="1" x14ac:dyDescent="0.3">
      <c r="A60" s="129"/>
      <c r="B60" s="132"/>
      <c r="C60" s="2" t="s">
        <v>23</v>
      </c>
      <c r="D60" s="2"/>
      <c r="E60" s="2"/>
      <c r="F60" s="2"/>
      <c r="G60" s="2"/>
      <c r="H60" s="2">
        <f>D60*E60*F60*G60</f>
        <v>0</v>
      </c>
      <c r="I60" s="115"/>
      <c r="J60" s="115"/>
      <c r="K60" s="115"/>
      <c r="L60" s="118"/>
    </row>
    <row r="61" spans="1:12" ht="15.6" customHeight="1" x14ac:dyDescent="0.3">
      <c r="A61" s="129"/>
      <c r="B61" s="132"/>
      <c r="C61" s="2"/>
      <c r="D61" s="2"/>
      <c r="E61" s="2"/>
      <c r="F61" s="2"/>
      <c r="G61" s="2"/>
      <c r="H61" s="2">
        <f>D61*E61*F61*G61</f>
        <v>0</v>
      </c>
      <c r="I61" s="115"/>
      <c r="J61" s="115"/>
      <c r="K61" s="115"/>
      <c r="L61" s="118"/>
    </row>
    <row r="62" spans="1:12" x14ac:dyDescent="0.3">
      <c r="A62" s="130"/>
      <c r="B62" s="133"/>
      <c r="C62" s="125" t="s">
        <v>14</v>
      </c>
      <c r="D62" s="126"/>
      <c r="E62" s="126"/>
      <c r="F62" s="126"/>
      <c r="G62" s="127"/>
      <c r="H62" s="2">
        <f>SUM(H58:H61)</f>
        <v>1170.3</v>
      </c>
      <c r="I62" s="116"/>
      <c r="J62" s="116"/>
      <c r="K62" s="116"/>
      <c r="L62" s="119"/>
    </row>
    <row r="63" spans="1:12" ht="45.6" customHeight="1" x14ac:dyDescent="0.3">
      <c r="A63" s="128">
        <v>8</v>
      </c>
      <c r="B63" s="131" t="s">
        <v>31</v>
      </c>
      <c r="C63" s="140" t="s">
        <v>32</v>
      </c>
      <c r="D63" s="141"/>
      <c r="E63" s="141"/>
      <c r="F63" s="141"/>
      <c r="G63" s="141"/>
      <c r="H63" s="142"/>
      <c r="I63" s="114">
        <f>H68/10.76</f>
        <v>262.08178438661713</v>
      </c>
      <c r="J63" s="114">
        <v>182</v>
      </c>
      <c r="K63" s="114" t="s">
        <v>18</v>
      </c>
      <c r="L63" s="117">
        <f>I63*J63</f>
        <v>47698.884758364315</v>
      </c>
    </row>
    <row r="64" spans="1:12" ht="13.8" customHeight="1" x14ac:dyDescent="0.3">
      <c r="A64" s="129"/>
      <c r="B64" s="132"/>
      <c r="C64" s="2"/>
      <c r="D64" s="2">
        <v>1</v>
      </c>
      <c r="E64" s="2">
        <f>E58</f>
        <v>470</v>
      </c>
      <c r="F64" s="2">
        <v>6</v>
      </c>
      <c r="G64" s="2"/>
      <c r="H64" s="2">
        <f>D64*E64*F64</f>
        <v>2820</v>
      </c>
      <c r="I64" s="115"/>
      <c r="J64" s="115"/>
      <c r="K64" s="115"/>
      <c r="L64" s="118"/>
    </row>
    <row r="65" spans="1:12" ht="7.8" hidden="1" customHeight="1" x14ac:dyDescent="0.3">
      <c r="A65" s="129"/>
      <c r="B65" s="132"/>
      <c r="C65" s="2"/>
      <c r="D65" s="2"/>
      <c r="E65" s="2">
        <v>60</v>
      </c>
      <c r="F65" s="2"/>
      <c r="G65" s="2"/>
      <c r="H65" s="2">
        <f>D65*E65*F65</f>
        <v>0</v>
      </c>
      <c r="I65" s="115"/>
      <c r="J65" s="115"/>
      <c r="K65" s="115"/>
      <c r="L65" s="118"/>
    </row>
    <row r="66" spans="1:12" hidden="1" x14ac:dyDescent="0.3">
      <c r="A66" s="129"/>
      <c r="B66" s="132"/>
      <c r="C66" s="2"/>
      <c r="D66" s="2"/>
      <c r="E66" s="2"/>
      <c r="F66" s="2"/>
      <c r="G66" s="2"/>
      <c r="H66" s="2">
        <f>E66*F66</f>
        <v>0</v>
      </c>
      <c r="I66" s="115"/>
      <c r="J66" s="115"/>
      <c r="K66" s="115"/>
      <c r="L66" s="118"/>
    </row>
    <row r="67" spans="1:12" ht="13.8" customHeight="1" x14ac:dyDescent="0.3">
      <c r="A67" s="129"/>
      <c r="B67" s="132"/>
      <c r="C67" s="2"/>
      <c r="D67" s="2">
        <v>1</v>
      </c>
      <c r="E67" s="2">
        <v>0</v>
      </c>
      <c r="F67" s="2">
        <v>0</v>
      </c>
      <c r="G67" s="2"/>
      <c r="H67" s="2">
        <f>D67*E67*F67</f>
        <v>0</v>
      </c>
      <c r="I67" s="115"/>
      <c r="J67" s="115"/>
      <c r="K67" s="115"/>
      <c r="L67" s="118"/>
    </row>
    <row r="68" spans="1:12" x14ac:dyDescent="0.3">
      <c r="A68" s="130"/>
      <c r="B68" s="133"/>
      <c r="C68" s="125" t="s">
        <v>14</v>
      </c>
      <c r="D68" s="126"/>
      <c r="E68" s="126"/>
      <c r="F68" s="126"/>
      <c r="G68" s="127"/>
      <c r="H68" s="2">
        <f>SUM(H64:H67)</f>
        <v>2820</v>
      </c>
      <c r="I68" s="116"/>
      <c r="J68" s="116"/>
      <c r="K68" s="116"/>
      <c r="L68" s="119"/>
    </row>
    <row r="69" spans="1:12" ht="75.599999999999994" customHeight="1" x14ac:dyDescent="0.3">
      <c r="A69" s="128">
        <v>9</v>
      </c>
      <c r="B69" s="131" t="s">
        <v>26</v>
      </c>
      <c r="C69" s="143" t="s">
        <v>27</v>
      </c>
      <c r="D69" s="144"/>
      <c r="E69" s="144"/>
      <c r="F69" s="144"/>
      <c r="G69" s="144"/>
      <c r="H69" s="145"/>
      <c r="I69" s="114">
        <f>H74/35.31</f>
        <v>19.966015293118094</v>
      </c>
      <c r="J69" s="114">
        <v>5670</v>
      </c>
      <c r="K69" s="114" t="s">
        <v>12</v>
      </c>
      <c r="L69" s="117">
        <f>I69*J69</f>
        <v>113207.30671197959</v>
      </c>
    </row>
    <row r="70" spans="1:12" x14ac:dyDescent="0.3">
      <c r="A70" s="129"/>
      <c r="B70" s="132"/>
      <c r="C70" s="2"/>
      <c r="D70" s="2">
        <v>1</v>
      </c>
      <c r="E70" s="2">
        <v>470</v>
      </c>
      <c r="F70" s="2">
        <v>3</v>
      </c>
      <c r="G70" s="2">
        <v>0.5</v>
      </c>
      <c r="H70" s="2">
        <f>E70*F70*G70</f>
        <v>705</v>
      </c>
      <c r="I70" s="115"/>
      <c r="J70" s="115"/>
      <c r="K70" s="115"/>
      <c r="L70" s="118"/>
    </row>
    <row r="71" spans="1:12" ht="0.6" customHeight="1" x14ac:dyDescent="0.3">
      <c r="A71" s="129"/>
      <c r="B71" s="132"/>
      <c r="C71" s="2"/>
      <c r="D71" s="2"/>
      <c r="E71" s="2"/>
      <c r="F71" s="2"/>
      <c r="G71" s="2"/>
      <c r="H71" s="2">
        <f>E71*F71*G71</f>
        <v>0</v>
      </c>
      <c r="I71" s="115"/>
      <c r="J71" s="115"/>
      <c r="K71" s="115"/>
      <c r="L71" s="118"/>
    </row>
    <row r="72" spans="1:12" hidden="1" x14ac:dyDescent="0.3">
      <c r="A72" s="129"/>
      <c r="B72" s="132"/>
      <c r="C72" s="2"/>
      <c r="D72" s="2"/>
      <c r="E72" s="2"/>
      <c r="F72" s="2"/>
      <c r="G72" s="2"/>
      <c r="H72" s="2">
        <f>E72*F72*G72</f>
        <v>0</v>
      </c>
      <c r="I72" s="115"/>
      <c r="J72" s="115"/>
      <c r="K72" s="115"/>
      <c r="L72" s="118"/>
    </row>
    <row r="73" spans="1:12" ht="15.6" customHeight="1" x14ac:dyDescent="0.3">
      <c r="A73" s="129"/>
      <c r="B73" s="132"/>
      <c r="C73" s="2"/>
      <c r="D73" s="57"/>
      <c r="E73" s="57"/>
      <c r="F73" s="57"/>
      <c r="G73" s="57"/>
      <c r="H73" s="57">
        <f>E73*F73*G73*D73</f>
        <v>0</v>
      </c>
      <c r="I73" s="115"/>
      <c r="J73" s="115"/>
      <c r="K73" s="115"/>
      <c r="L73" s="118"/>
    </row>
    <row r="74" spans="1:12" x14ac:dyDescent="0.3">
      <c r="A74" s="130"/>
      <c r="B74" s="133"/>
      <c r="C74" s="125" t="s">
        <v>14</v>
      </c>
      <c r="D74" s="126"/>
      <c r="E74" s="126"/>
      <c r="F74" s="126"/>
      <c r="G74" s="127"/>
      <c r="H74" s="2">
        <f>SUM(H70:H73)</f>
        <v>705</v>
      </c>
      <c r="I74" s="116"/>
      <c r="J74" s="116"/>
      <c r="K74" s="116"/>
      <c r="L74" s="119"/>
    </row>
    <row r="75" spans="1:12" ht="43.8" customHeight="1" x14ac:dyDescent="0.3">
      <c r="A75" s="128">
        <v>10</v>
      </c>
      <c r="B75" s="131" t="s">
        <v>33</v>
      </c>
      <c r="C75" s="143" t="s">
        <v>105</v>
      </c>
      <c r="D75" s="144"/>
      <c r="E75" s="144"/>
      <c r="F75" s="144"/>
      <c r="G75" s="144"/>
      <c r="H75" s="145"/>
      <c r="I75" s="114">
        <f>H79</f>
        <v>1697.111299915038</v>
      </c>
      <c r="J75" s="114">
        <v>92.6</v>
      </c>
      <c r="K75" s="114" t="s">
        <v>35</v>
      </c>
      <c r="L75" s="117">
        <f>I75*J75</f>
        <v>157152.50637213251</v>
      </c>
    </row>
    <row r="76" spans="1:12" x14ac:dyDescent="0.3">
      <c r="A76" s="129"/>
      <c r="B76" s="132"/>
      <c r="C76" s="2" t="s">
        <v>13</v>
      </c>
      <c r="D76" s="2"/>
      <c r="E76" s="2"/>
      <c r="F76" s="2"/>
      <c r="G76" s="2"/>
      <c r="H76" s="2"/>
      <c r="I76" s="115"/>
      <c r="J76" s="115"/>
      <c r="K76" s="115"/>
      <c r="L76" s="118"/>
    </row>
    <row r="77" spans="1:12" x14ac:dyDescent="0.3">
      <c r="A77" s="129"/>
      <c r="B77" s="132"/>
      <c r="C77" s="2"/>
      <c r="D77" s="2"/>
      <c r="E77" s="2"/>
      <c r="F77" s="2"/>
      <c r="G77" s="2"/>
      <c r="H77" s="2"/>
      <c r="I77" s="115"/>
      <c r="J77" s="115"/>
      <c r="K77" s="115"/>
      <c r="L77" s="118"/>
    </row>
    <row r="78" spans="1:12" x14ac:dyDescent="0.3">
      <c r="A78" s="129"/>
      <c r="B78" s="132"/>
      <c r="C78" s="2"/>
      <c r="D78" s="122" t="s">
        <v>109</v>
      </c>
      <c r="E78" s="123"/>
      <c r="F78" s="123"/>
      <c r="G78" s="124"/>
      <c r="H78" s="2">
        <f>I69</f>
        <v>19.966015293118094</v>
      </c>
      <c r="I78" s="115"/>
      <c r="J78" s="115"/>
      <c r="K78" s="115"/>
      <c r="L78" s="118"/>
    </row>
    <row r="79" spans="1:12" x14ac:dyDescent="0.3">
      <c r="A79" s="130"/>
      <c r="B79" s="133"/>
      <c r="C79" s="125" t="s">
        <v>14</v>
      </c>
      <c r="D79" s="126"/>
      <c r="E79" s="126"/>
      <c r="F79" s="126"/>
      <c r="G79" s="127"/>
      <c r="H79" s="2">
        <f>H78*85</f>
        <v>1697.111299915038</v>
      </c>
      <c r="I79" s="116"/>
      <c r="J79" s="116"/>
      <c r="K79" s="116"/>
      <c r="L79" s="119"/>
    </row>
    <row r="80" spans="1:12" ht="42.6" customHeight="1" x14ac:dyDescent="0.3">
      <c r="A80" s="128">
        <v>11</v>
      </c>
      <c r="B80" s="131" t="s">
        <v>36</v>
      </c>
      <c r="C80" s="122" t="s">
        <v>37</v>
      </c>
      <c r="D80" s="123"/>
      <c r="E80" s="123"/>
      <c r="F80" s="123"/>
      <c r="G80" s="123"/>
      <c r="H80" s="124"/>
      <c r="I80" s="114">
        <f>H90/10.76</f>
        <v>123.61524163568772</v>
      </c>
      <c r="J80" s="114">
        <v>211.6</v>
      </c>
      <c r="K80" s="114" t="s">
        <v>18</v>
      </c>
      <c r="L80" s="117">
        <f>I80*J80</f>
        <v>26156.985130111523</v>
      </c>
    </row>
    <row r="81" spans="1:12" x14ac:dyDescent="0.3">
      <c r="A81" s="129"/>
      <c r="B81" s="132"/>
      <c r="C81" s="2"/>
      <c r="D81" s="2">
        <v>1</v>
      </c>
      <c r="E81" s="2">
        <v>470</v>
      </c>
      <c r="F81" s="2">
        <v>1.33</v>
      </c>
      <c r="G81" s="2"/>
      <c r="H81" s="2">
        <f>D81*E81*F81</f>
        <v>625.1</v>
      </c>
      <c r="I81" s="115"/>
      <c r="J81" s="115"/>
      <c r="K81" s="115"/>
      <c r="L81" s="118"/>
    </row>
    <row r="82" spans="1:12" x14ac:dyDescent="0.3">
      <c r="A82" s="129"/>
      <c r="B82" s="132"/>
      <c r="C82" s="2"/>
      <c r="D82" s="2">
        <v>2</v>
      </c>
      <c r="E82" s="2">
        <f>E81</f>
        <v>470</v>
      </c>
      <c r="F82" s="2">
        <v>0.5</v>
      </c>
      <c r="G82" s="2"/>
      <c r="H82" s="2">
        <f>D82*E82*F82</f>
        <v>470</v>
      </c>
      <c r="I82" s="115"/>
      <c r="J82" s="115"/>
      <c r="K82" s="115"/>
      <c r="L82" s="118"/>
    </row>
    <row r="83" spans="1:12" x14ac:dyDescent="0.3">
      <c r="A83" s="129"/>
      <c r="B83" s="132"/>
      <c r="C83" s="2"/>
      <c r="D83" s="2">
        <v>2</v>
      </c>
      <c r="E83" s="2">
        <f>E82</f>
        <v>470</v>
      </c>
      <c r="F83" s="2">
        <v>0.5</v>
      </c>
      <c r="G83" s="2"/>
      <c r="H83" s="2">
        <f>E83*F83</f>
        <v>235</v>
      </c>
      <c r="I83" s="115"/>
      <c r="J83" s="115"/>
      <c r="K83" s="115"/>
      <c r="L83" s="118"/>
    </row>
    <row r="84" spans="1:12" ht="12.6" customHeight="1" x14ac:dyDescent="0.3">
      <c r="A84" s="129"/>
      <c r="B84" s="132"/>
      <c r="C84" s="2"/>
      <c r="D84" s="2"/>
      <c r="E84" s="2"/>
      <c r="F84" s="2"/>
      <c r="G84" s="2"/>
      <c r="H84" s="2">
        <f>D84*E84*F84</f>
        <v>0</v>
      </c>
      <c r="I84" s="115"/>
      <c r="J84" s="115"/>
      <c r="K84" s="115"/>
      <c r="L84" s="118"/>
    </row>
    <row r="85" spans="1:12" hidden="1" x14ac:dyDescent="0.3">
      <c r="A85" s="129"/>
      <c r="B85" s="132"/>
      <c r="C85" s="2"/>
      <c r="D85" s="2"/>
      <c r="E85" s="2"/>
      <c r="F85" s="2"/>
      <c r="G85" s="2"/>
      <c r="H85" s="2">
        <f>D85*E85*F85</f>
        <v>0</v>
      </c>
      <c r="I85" s="115"/>
      <c r="J85" s="115"/>
      <c r="K85" s="115"/>
      <c r="L85" s="118"/>
    </row>
    <row r="86" spans="1:12" hidden="1" x14ac:dyDescent="0.3">
      <c r="A86" s="129"/>
      <c r="B86" s="132"/>
      <c r="C86" s="2"/>
      <c r="D86" s="2"/>
      <c r="E86" s="2"/>
      <c r="F86" s="2"/>
      <c r="G86" s="2"/>
      <c r="H86" s="2">
        <f>D86*E86*F86</f>
        <v>0</v>
      </c>
      <c r="I86" s="115"/>
      <c r="J86" s="115"/>
      <c r="K86" s="115"/>
      <c r="L86" s="118"/>
    </row>
    <row r="87" spans="1:12" hidden="1" x14ac:dyDescent="0.3">
      <c r="A87" s="129"/>
      <c r="B87" s="132"/>
      <c r="C87" s="2"/>
      <c r="D87" s="2"/>
      <c r="E87" s="2"/>
      <c r="F87" s="2"/>
      <c r="G87" s="2"/>
      <c r="H87" s="2">
        <f>D87*E87*F87</f>
        <v>0</v>
      </c>
      <c r="I87" s="115"/>
      <c r="J87" s="115"/>
      <c r="K87" s="115"/>
      <c r="L87" s="118"/>
    </row>
    <row r="88" spans="1:12" hidden="1" x14ac:dyDescent="0.3">
      <c r="A88" s="129"/>
      <c r="B88" s="132"/>
      <c r="C88" s="2"/>
      <c r="D88" s="2"/>
      <c r="E88" s="2"/>
      <c r="F88" s="2"/>
      <c r="G88" s="2"/>
      <c r="H88" s="2">
        <f>D88*E88*F88</f>
        <v>0</v>
      </c>
      <c r="I88" s="115"/>
      <c r="J88" s="115"/>
      <c r="K88" s="115"/>
      <c r="L88" s="118"/>
    </row>
    <row r="89" spans="1:12" hidden="1" x14ac:dyDescent="0.3">
      <c r="A89" s="129"/>
      <c r="B89" s="132"/>
      <c r="C89" s="2"/>
      <c r="D89" s="2"/>
      <c r="E89" s="2"/>
      <c r="F89" s="2"/>
      <c r="G89" s="2"/>
      <c r="H89" s="2"/>
      <c r="I89" s="115"/>
      <c r="J89" s="115"/>
      <c r="K89" s="115"/>
      <c r="L89" s="118"/>
    </row>
    <row r="90" spans="1:12" x14ac:dyDescent="0.3">
      <c r="A90" s="130"/>
      <c r="B90" s="133"/>
      <c r="C90" s="125" t="s">
        <v>14</v>
      </c>
      <c r="D90" s="126"/>
      <c r="E90" s="126"/>
      <c r="F90" s="126"/>
      <c r="G90" s="127"/>
      <c r="H90" s="2">
        <f>SUM(H81:H88)</f>
        <v>1330.1</v>
      </c>
      <c r="I90" s="116"/>
      <c r="J90" s="116"/>
      <c r="K90" s="116"/>
      <c r="L90" s="119"/>
    </row>
    <row r="91" spans="1:12" ht="0.6" customHeight="1" x14ac:dyDescent="0.3">
      <c r="A91" s="54"/>
      <c r="B91" s="54"/>
      <c r="C91" s="54"/>
      <c r="D91" s="54"/>
      <c r="E91" s="54"/>
      <c r="F91" s="54"/>
      <c r="G91" s="54"/>
      <c r="H91" s="54"/>
      <c r="I91" s="54"/>
      <c r="J91" s="54"/>
      <c r="K91" s="54"/>
      <c r="L91" s="54"/>
    </row>
    <row r="92" spans="1:12" hidden="1" x14ac:dyDescent="0.3"/>
    <row r="93" spans="1:12" hidden="1" x14ac:dyDescent="0.3"/>
    <row r="94" spans="1:12" hidden="1" x14ac:dyDescent="0.3"/>
    <row r="95" spans="1:12" hidden="1" x14ac:dyDescent="0.3"/>
    <row r="96" spans="1:12" hidden="1" x14ac:dyDescent="0.3"/>
    <row r="97" spans="1:12" hidden="1" x14ac:dyDescent="0.3"/>
    <row r="98" spans="1:12" hidden="1" x14ac:dyDescent="0.3">
      <c r="A98" s="55"/>
      <c r="B98" s="55"/>
      <c r="C98" s="55"/>
      <c r="D98" s="55"/>
      <c r="E98" s="55"/>
      <c r="F98" s="55"/>
      <c r="G98" s="55"/>
      <c r="H98" s="55"/>
      <c r="I98" s="55"/>
      <c r="J98" s="55"/>
      <c r="K98" s="55"/>
      <c r="L98" s="55"/>
    </row>
    <row r="99" spans="1:12" x14ac:dyDescent="0.3">
      <c r="A99" s="134">
        <v>7</v>
      </c>
      <c r="B99" s="1"/>
      <c r="C99" s="104" t="s">
        <v>39</v>
      </c>
      <c r="D99" s="105"/>
      <c r="E99" s="105"/>
      <c r="F99" s="105"/>
      <c r="G99" s="105"/>
      <c r="H99" s="106"/>
      <c r="I99" s="5"/>
      <c r="J99" s="5"/>
      <c r="K99" s="5"/>
      <c r="L99" s="6">
        <f>SUM(L9:L90)</f>
        <v>941847.77832732687</v>
      </c>
    </row>
    <row r="100" spans="1:12" x14ac:dyDescent="0.3">
      <c r="A100" s="135"/>
      <c r="B100" s="1"/>
      <c r="C100" s="107"/>
      <c r="D100" s="107"/>
      <c r="E100" s="107"/>
      <c r="F100" s="107"/>
      <c r="G100" s="107"/>
      <c r="H100" s="107"/>
      <c r="I100" s="7"/>
      <c r="J100" s="8"/>
      <c r="K100" s="5"/>
      <c r="L100" s="6"/>
    </row>
    <row r="101" spans="1:12" x14ac:dyDescent="0.3">
      <c r="A101" s="135"/>
      <c r="B101" s="1" t="s">
        <v>40</v>
      </c>
      <c r="C101" s="107" t="s">
        <v>78</v>
      </c>
      <c r="D101" s="107"/>
      <c r="E101" s="107"/>
      <c r="F101" s="107"/>
      <c r="G101" s="107"/>
      <c r="H101" s="107"/>
      <c r="I101" s="9">
        <f>'MATERIAL STATEMENT'!I154</f>
        <v>28182.609619630268</v>
      </c>
      <c r="J101" s="8">
        <v>955.29</v>
      </c>
      <c r="K101" s="2" t="s">
        <v>42</v>
      </c>
      <c r="L101" s="6">
        <f>J101*I101/1000</f>
        <v>26922.565143536598</v>
      </c>
    </row>
    <row r="102" spans="1:12" x14ac:dyDescent="0.3">
      <c r="A102" s="135"/>
      <c r="B102" s="1" t="s">
        <v>43</v>
      </c>
      <c r="C102" s="107" t="s">
        <v>44</v>
      </c>
      <c r="D102" s="107"/>
      <c r="E102" s="107"/>
      <c r="F102" s="107"/>
      <c r="G102" s="107"/>
      <c r="H102" s="107"/>
      <c r="I102" s="5">
        <f>'MATERIAL STATEMENT'!G154</f>
        <v>51.514757764210557</v>
      </c>
      <c r="J102" s="8">
        <v>1143.25</v>
      </c>
      <c r="K102" s="5" t="s">
        <v>12</v>
      </c>
      <c r="L102" s="6">
        <f>J102*I102</f>
        <v>58894.246813933722</v>
      </c>
    </row>
    <row r="103" spans="1:12" x14ac:dyDescent="0.3">
      <c r="A103" s="135"/>
      <c r="B103" s="1" t="s">
        <v>45</v>
      </c>
      <c r="C103" s="107" t="s">
        <v>46</v>
      </c>
      <c r="D103" s="107"/>
      <c r="E103" s="107"/>
      <c r="F103" s="107"/>
      <c r="G103" s="107"/>
      <c r="H103" s="107"/>
      <c r="I103" s="5">
        <f>'MATERIAL STATEMENT'!J154</f>
        <v>55.578360174724345</v>
      </c>
      <c r="J103" s="8">
        <v>336.17</v>
      </c>
      <c r="K103" s="5" t="s">
        <v>12</v>
      </c>
      <c r="L103" s="6">
        <f>J103*I103</f>
        <v>18683.777339937085</v>
      </c>
    </row>
    <row r="104" spans="1:12" x14ac:dyDescent="0.3">
      <c r="A104" s="136"/>
      <c r="B104" s="1" t="s">
        <v>47</v>
      </c>
      <c r="C104" s="107" t="s">
        <v>48</v>
      </c>
      <c r="D104" s="107"/>
      <c r="E104" s="107"/>
      <c r="F104" s="107"/>
      <c r="G104" s="107"/>
      <c r="H104" s="107"/>
      <c r="I104" s="5">
        <f>'MATERIAL STATEMENT'!H154</f>
        <v>57.922175021240434</v>
      </c>
      <c r="J104" s="8">
        <v>493.08</v>
      </c>
      <c r="K104" s="5" t="s">
        <v>12</v>
      </c>
      <c r="L104" s="6">
        <f>J104*I104</f>
        <v>28560.266059473233</v>
      </c>
    </row>
    <row r="105" spans="1:12" x14ac:dyDescent="0.3">
      <c r="A105" s="58"/>
      <c r="B105" s="1"/>
      <c r="C105" s="85"/>
      <c r="D105" s="86"/>
      <c r="E105" s="86"/>
      <c r="F105" s="86"/>
      <c r="G105" s="86"/>
      <c r="H105" s="87"/>
      <c r="I105" s="10"/>
      <c r="J105" s="88"/>
      <c r="K105" s="12"/>
      <c r="L105" s="6">
        <f>SUM(L101:L104)</f>
        <v>133060.85535688064</v>
      </c>
    </row>
    <row r="106" spans="1:12" x14ac:dyDescent="0.3">
      <c r="A106" s="134">
        <v>8</v>
      </c>
      <c r="B106" s="1"/>
      <c r="C106" s="104" t="s">
        <v>49</v>
      </c>
      <c r="D106" s="105"/>
      <c r="E106" s="105"/>
      <c r="F106" s="105"/>
      <c r="G106" s="105"/>
      <c r="H106" s="106"/>
      <c r="I106" s="10"/>
      <c r="J106" s="11"/>
      <c r="K106" s="12"/>
      <c r="L106" s="6"/>
    </row>
    <row r="107" spans="1:12" x14ac:dyDescent="0.3">
      <c r="A107" s="135"/>
      <c r="B107" s="1" t="s">
        <v>50</v>
      </c>
      <c r="C107" s="107" t="s">
        <v>78</v>
      </c>
      <c r="D107" s="107"/>
      <c r="E107" s="107"/>
      <c r="F107" s="107"/>
      <c r="G107" s="107"/>
      <c r="H107" s="107"/>
      <c r="I107" s="9">
        <f>I101</f>
        <v>28182.609619630268</v>
      </c>
      <c r="J107" s="13">
        <v>369.45</v>
      </c>
      <c r="K107" s="2" t="s">
        <v>42</v>
      </c>
      <c r="L107" s="6">
        <f>I107*J107/1000</f>
        <v>10412.065123972403</v>
      </c>
    </row>
    <row r="108" spans="1:12" x14ac:dyDescent="0.3">
      <c r="A108" s="136"/>
      <c r="B108" s="1" t="s">
        <v>40</v>
      </c>
      <c r="C108" s="107" t="s">
        <v>51</v>
      </c>
      <c r="D108" s="107"/>
      <c r="E108" s="107"/>
      <c r="F108" s="107"/>
      <c r="G108" s="107"/>
      <c r="H108" s="107"/>
      <c r="I108" s="5">
        <f>'MATERIAL STATEMENT'!F154</f>
        <v>33.220405668750175</v>
      </c>
      <c r="J108" s="13">
        <v>18.55</v>
      </c>
      <c r="K108" s="5" t="s">
        <v>52</v>
      </c>
      <c r="L108" s="6">
        <f>I108*J108</f>
        <v>616.23852515531576</v>
      </c>
    </row>
    <row r="109" spans="1:12" x14ac:dyDescent="0.3">
      <c r="A109" s="58"/>
      <c r="B109" s="1"/>
      <c r="C109" s="85"/>
      <c r="D109" s="86"/>
      <c r="E109" s="86"/>
      <c r="F109" s="86"/>
      <c r="G109" s="86"/>
      <c r="H109" s="87"/>
      <c r="I109" s="5"/>
      <c r="J109" s="13"/>
      <c r="K109" s="5"/>
      <c r="L109" s="6">
        <f>L107+L108</f>
        <v>11028.303649127718</v>
      </c>
    </row>
    <row r="110" spans="1:12" x14ac:dyDescent="0.3">
      <c r="A110" s="134">
        <v>9</v>
      </c>
      <c r="B110" s="1"/>
      <c r="C110" s="104" t="s">
        <v>53</v>
      </c>
      <c r="D110" s="105"/>
      <c r="E110" s="105"/>
      <c r="F110" s="105"/>
      <c r="G110" s="105"/>
      <c r="H110" s="106"/>
      <c r="I110" s="5"/>
      <c r="J110" s="5"/>
      <c r="K110" s="5"/>
    </row>
    <row r="111" spans="1:12" x14ac:dyDescent="0.3">
      <c r="A111" s="135"/>
      <c r="B111" s="4" t="s">
        <v>50</v>
      </c>
      <c r="C111" s="137" t="s">
        <v>54</v>
      </c>
      <c r="D111" s="138"/>
      <c r="E111" s="138"/>
      <c r="F111" s="138"/>
      <c r="G111" s="138"/>
      <c r="H111" s="139"/>
      <c r="I111" s="14">
        <f>I103</f>
        <v>55.578360174724345</v>
      </c>
      <c r="J111" s="13">
        <v>141.85</v>
      </c>
      <c r="K111" s="15" t="s">
        <v>55</v>
      </c>
      <c r="L111" s="16">
        <f>J111*I111*0.1</f>
        <v>788.37903907846487</v>
      </c>
    </row>
    <row r="112" spans="1:12" x14ac:dyDescent="0.3">
      <c r="A112" s="135"/>
      <c r="B112" s="4" t="s">
        <v>40</v>
      </c>
      <c r="C112" s="137" t="s">
        <v>56</v>
      </c>
      <c r="D112" s="138"/>
      <c r="E112" s="138"/>
      <c r="F112" s="138"/>
      <c r="G112" s="138"/>
      <c r="H112" s="139"/>
      <c r="I112" s="14">
        <f>I102</f>
        <v>51.514757764210557</v>
      </c>
      <c r="J112" s="13">
        <v>175.8</v>
      </c>
      <c r="K112" s="15" t="s">
        <v>55</v>
      </c>
      <c r="L112" s="16">
        <f>J112*I112*0.1</f>
        <v>905.62944149482178</v>
      </c>
    </row>
    <row r="113" spans="1:12" x14ac:dyDescent="0.3">
      <c r="A113" s="135"/>
      <c r="B113" s="4" t="s">
        <v>43</v>
      </c>
      <c r="C113" s="137" t="s">
        <v>57</v>
      </c>
      <c r="D113" s="138"/>
      <c r="E113" s="138"/>
      <c r="F113" s="138"/>
      <c r="G113" s="138"/>
      <c r="H113" s="139"/>
      <c r="I113" s="14">
        <f>I104</f>
        <v>57.922175021240434</v>
      </c>
      <c r="J113" s="13">
        <v>556.33000000000004</v>
      </c>
      <c r="K113" s="15" t="s">
        <v>55</v>
      </c>
      <c r="L113" s="16">
        <f>J113*I113*0.1</f>
        <v>3222.3843629566695</v>
      </c>
    </row>
    <row r="114" spans="1:12" x14ac:dyDescent="0.3">
      <c r="A114" s="135"/>
      <c r="B114" s="3" t="s">
        <v>45</v>
      </c>
      <c r="C114" s="108" t="s">
        <v>78</v>
      </c>
      <c r="D114" s="108"/>
      <c r="E114" s="108"/>
      <c r="F114" s="108"/>
      <c r="G114" s="108"/>
      <c r="H114" s="108"/>
      <c r="I114" s="17">
        <f>I101</f>
        <v>28182.609619630268</v>
      </c>
      <c r="J114" s="13">
        <v>5285</v>
      </c>
      <c r="K114" s="15" t="s">
        <v>59</v>
      </c>
      <c r="L114" s="16">
        <f>J114*I114/1000*0.1</f>
        <v>14894.509183974596</v>
      </c>
    </row>
    <row r="115" spans="1:12" ht="17.399999999999999" x14ac:dyDescent="0.3">
      <c r="A115" s="18"/>
      <c r="B115" s="18"/>
      <c r="C115" s="120"/>
      <c r="D115" s="120"/>
      <c r="E115" s="120"/>
      <c r="F115" s="120"/>
      <c r="G115" s="120"/>
      <c r="H115" s="120"/>
      <c r="I115" s="19"/>
      <c r="J115" s="20"/>
      <c r="K115" s="20"/>
      <c r="L115" s="21">
        <f>SUM(L111:L114)</f>
        <v>19810.902027504555</v>
      </c>
    </row>
    <row r="116" spans="1:12" ht="18" thickBot="1" x14ac:dyDescent="0.35">
      <c r="A116" s="121" t="s">
        <v>108</v>
      </c>
      <c r="B116" s="121"/>
      <c r="C116" s="121"/>
      <c r="D116" s="121"/>
      <c r="E116" s="121"/>
      <c r="F116" s="121"/>
      <c r="G116" s="121"/>
      <c r="H116" s="121"/>
      <c r="I116" s="121">
        <f>3500</f>
        <v>3500</v>
      </c>
      <c r="J116" s="121"/>
      <c r="K116" s="121"/>
      <c r="L116" s="121"/>
    </row>
    <row r="117" spans="1:12" ht="18" thickBot="1" x14ac:dyDescent="0.35">
      <c r="A117" s="96" t="s">
        <v>9</v>
      </c>
      <c r="B117" s="97"/>
      <c r="C117" s="97"/>
      <c r="D117" s="97"/>
      <c r="E117" s="97"/>
      <c r="F117" s="97"/>
      <c r="G117" s="97"/>
      <c r="H117" s="97"/>
      <c r="I117" s="100">
        <f>L99+L105+L109+L115+I116</f>
        <v>1109247.8393608397</v>
      </c>
      <c r="J117" s="100"/>
      <c r="K117" s="100"/>
      <c r="L117" s="101"/>
    </row>
    <row r="118" spans="1:12" ht="15" thickBot="1" x14ac:dyDescent="0.35">
      <c r="A118" s="102" t="s">
        <v>60</v>
      </c>
      <c r="B118" s="102"/>
      <c r="C118" s="102"/>
      <c r="D118" s="102"/>
      <c r="E118" s="102"/>
      <c r="F118" s="102"/>
      <c r="G118" s="102"/>
      <c r="H118" s="102"/>
      <c r="I118" s="103">
        <f>I117+I117*0.06</f>
        <v>1175802.70972249</v>
      </c>
      <c r="J118" s="103"/>
      <c r="K118" s="103"/>
      <c r="L118" s="103"/>
    </row>
    <row r="119" spans="1:12" ht="18" thickBot="1" x14ac:dyDescent="0.35">
      <c r="A119" s="96" t="s">
        <v>61</v>
      </c>
      <c r="B119" s="97"/>
      <c r="C119" s="97"/>
      <c r="D119" s="97"/>
      <c r="E119" s="97"/>
      <c r="F119" s="97"/>
      <c r="G119" s="97"/>
      <c r="H119" s="98"/>
      <c r="I119" s="109">
        <f>I118</f>
        <v>1175802.70972249</v>
      </c>
      <c r="J119" s="110"/>
      <c r="K119" s="110"/>
      <c r="L119" s="111"/>
    </row>
    <row r="120" spans="1:12" ht="15" thickBot="1" x14ac:dyDescent="0.35">
      <c r="A120" s="112"/>
      <c r="B120" s="112"/>
      <c r="C120" s="112"/>
      <c r="D120" s="112"/>
      <c r="E120" s="112"/>
      <c r="F120" s="112"/>
      <c r="G120" s="112"/>
      <c r="H120" s="112"/>
      <c r="I120" s="113"/>
      <c r="J120" s="113"/>
      <c r="K120" s="113"/>
      <c r="L120" s="113"/>
    </row>
    <row r="121" spans="1:12" ht="18.600000000000001" thickBot="1" x14ac:dyDescent="0.4">
      <c r="A121" s="96"/>
      <c r="B121" s="97"/>
      <c r="C121" s="97"/>
      <c r="D121" s="97"/>
      <c r="E121" s="97"/>
      <c r="F121" s="97"/>
      <c r="G121" s="97"/>
      <c r="H121" s="98"/>
      <c r="I121" s="99"/>
      <c r="J121" s="99"/>
      <c r="K121" s="99"/>
      <c r="L121" s="99"/>
    </row>
  </sheetData>
  <mergeCells count="140">
    <mergeCell ref="B6:B8"/>
    <mergeCell ref="C6:H6"/>
    <mergeCell ref="C8:G8"/>
    <mergeCell ref="A9:A14"/>
    <mergeCell ref="B9:B14"/>
    <mergeCell ref="C9:H9"/>
    <mergeCell ref="A1:L1"/>
    <mergeCell ref="A2:L2"/>
    <mergeCell ref="A4:A5"/>
    <mergeCell ref="B4:B5"/>
    <mergeCell ref="C4:H4"/>
    <mergeCell ref="I4:I8"/>
    <mergeCell ref="J4:J8"/>
    <mergeCell ref="K4:K8"/>
    <mergeCell ref="L4:L8"/>
    <mergeCell ref="A6:A8"/>
    <mergeCell ref="I9:I14"/>
    <mergeCell ref="J9:J14"/>
    <mergeCell ref="K9:K14"/>
    <mergeCell ref="L9:L14"/>
    <mergeCell ref="C14:G14"/>
    <mergeCell ref="C19:G19"/>
    <mergeCell ref="A20:A24"/>
    <mergeCell ref="B20:B24"/>
    <mergeCell ref="C20:H20"/>
    <mergeCell ref="I20:I24"/>
    <mergeCell ref="J20:J24"/>
    <mergeCell ref="K20:K24"/>
    <mergeCell ref="L20:L24"/>
    <mergeCell ref="A15:A19"/>
    <mergeCell ref="B15:B19"/>
    <mergeCell ref="C15:H15"/>
    <mergeCell ref="I15:I19"/>
    <mergeCell ref="J15:J19"/>
    <mergeCell ref="C24:G24"/>
    <mergeCell ref="K15:K19"/>
    <mergeCell ref="L15:L19"/>
    <mergeCell ref="C38:G38"/>
    <mergeCell ref="A39:A47"/>
    <mergeCell ref="B39:B47"/>
    <mergeCell ref="C39:H39"/>
    <mergeCell ref="I39:I47"/>
    <mergeCell ref="J39:J47"/>
    <mergeCell ref="K25:K29"/>
    <mergeCell ref="L25:L29"/>
    <mergeCell ref="C29:G29"/>
    <mergeCell ref="A30:A38"/>
    <mergeCell ref="B30:B38"/>
    <mergeCell ref="C30:H30"/>
    <mergeCell ref="I30:I38"/>
    <mergeCell ref="J30:J38"/>
    <mergeCell ref="K30:K38"/>
    <mergeCell ref="L30:L38"/>
    <mergeCell ref="A25:A29"/>
    <mergeCell ref="B25:B29"/>
    <mergeCell ref="C25:H25"/>
    <mergeCell ref="I25:I29"/>
    <mergeCell ref="J25:J29"/>
    <mergeCell ref="C56:G56"/>
    <mergeCell ref="A57:A62"/>
    <mergeCell ref="B57:B62"/>
    <mergeCell ref="C57:H57"/>
    <mergeCell ref="I57:I62"/>
    <mergeCell ref="J57:J62"/>
    <mergeCell ref="K39:K47"/>
    <mergeCell ref="L39:L47"/>
    <mergeCell ref="C47:G47"/>
    <mergeCell ref="A48:A56"/>
    <mergeCell ref="B48:B56"/>
    <mergeCell ref="C48:H48"/>
    <mergeCell ref="I48:I56"/>
    <mergeCell ref="J48:J56"/>
    <mergeCell ref="K48:K56"/>
    <mergeCell ref="L48:L56"/>
    <mergeCell ref="K57:K62"/>
    <mergeCell ref="L57:L62"/>
    <mergeCell ref="C62:G62"/>
    <mergeCell ref="A63:A68"/>
    <mergeCell ref="B63:B68"/>
    <mergeCell ref="C63:H63"/>
    <mergeCell ref="I63:I68"/>
    <mergeCell ref="J63:J68"/>
    <mergeCell ref="K63:K68"/>
    <mergeCell ref="L63:L68"/>
    <mergeCell ref="J80:J90"/>
    <mergeCell ref="K80:K90"/>
    <mergeCell ref="L80:L90"/>
    <mergeCell ref="C90:G90"/>
    <mergeCell ref="C68:G68"/>
    <mergeCell ref="A69:A74"/>
    <mergeCell ref="B69:B74"/>
    <mergeCell ref="C69:H69"/>
    <mergeCell ref="I69:I74"/>
    <mergeCell ref="J69:J74"/>
    <mergeCell ref="K69:K74"/>
    <mergeCell ref="L69:L74"/>
    <mergeCell ref="C74:G74"/>
    <mergeCell ref="A75:A79"/>
    <mergeCell ref="B75:B79"/>
    <mergeCell ref="C75:H75"/>
    <mergeCell ref="I75:I79"/>
    <mergeCell ref="J75:J79"/>
    <mergeCell ref="K75:K79"/>
    <mergeCell ref="L75:L79"/>
    <mergeCell ref="C115:H115"/>
    <mergeCell ref="A117:H117"/>
    <mergeCell ref="A116:H116"/>
    <mergeCell ref="D78:G78"/>
    <mergeCell ref="C79:G79"/>
    <mergeCell ref="A80:A90"/>
    <mergeCell ref="B80:B90"/>
    <mergeCell ref="C80:H80"/>
    <mergeCell ref="I80:I90"/>
    <mergeCell ref="I116:L116"/>
    <mergeCell ref="C104:H104"/>
    <mergeCell ref="A106:A108"/>
    <mergeCell ref="C106:H106"/>
    <mergeCell ref="C107:H107"/>
    <mergeCell ref="C108:H108"/>
    <mergeCell ref="A110:A114"/>
    <mergeCell ref="C110:H110"/>
    <mergeCell ref="C111:H111"/>
    <mergeCell ref="C112:H112"/>
    <mergeCell ref="C113:H113"/>
    <mergeCell ref="A99:A104"/>
    <mergeCell ref="A121:H121"/>
    <mergeCell ref="I121:L121"/>
    <mergeCell ref="I117:L117"/>
    <mergeCell ref="A118:H118"/>
    <mergeCell ref="I118:L118"/>
    <mergeCell ref="C99:H99"/>
    <mergeCell ref="C100:H100"/>
    <mergeCell ref="C101:H101"/>
    <mergeCell ref="C102:H102"/>
    <mergeCell ref="C103:H103"/>
    <mergeCell ref="C114:H114"/>
    <mergeCell ref="A119:H119"/>
    <mergeCell ref="I119:L119"/>
    <mergeCell ref="A120:H120"/>
    <mergeCell ref="I120:L120"/>
  </mergeCells>
  <pageMargins left="0.7" right="0.7" top="0.75" bottom="0.75" header="0.3" footer="0.3"/>
  <pageSetup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806BD-CEFB-4C04-A7CF-2BBC0BBA309A}">
  <dimension ref="A1:L58"/>
  <sheetViews>
    <sheetView topLeftCell="A37" workbookViewId="0">
      <selection activeCell="A3" sqref="A3:L4"/>
    </sheetView>
  </sheetViews>
  <sheetFormatPr defaultRowHeight="14.4" x14ac:dyDescent="0.3"/>
  <cols>
    <col min="9" max="9" width="10.6640625" customWidth="1"/>
    <col min="10" max="10" width="10.33203125" customWidth="1"/>
    <col min="12" max="12" width="14.33203125" customWidth="1"/>
  </cols>
  <sheetData>
    <row r="1" spans="1:12" x14ac:dyDescent="0.3">
      <c r="A1" s="241" t="s">
        <v>80</v>
      </c>
      <c r="B1" s="241"/>
      <c r="C1" s="241"/>
      <c r="D1" s="241"/>
      <c r="E1" s="241"/>
      <c r="F1" s="241"/>
      <c r="G1" s="241"/>
      <c r="H1" s="241"/>
      <c r="I1" s="241"/>
      <c r="J1" s="241"/>
      <c r="K1" s="241"/>
      <c r="L1" s="241"/>
    </row>
    <row r="2" spans="1:12" x14ac:dyDescent="0.3">
      <c r="A2" s="242"/>
      <c r="B2" s="242"/>
      <c r="C2" s="242"/>
      <c r="D2" s="242"/>
      <c r="E2" s="242"/>
      <c r="F2" s="242"/>
      <c r="G2" s="242"/>
      <c r="H2" s="242"/>
      <c r="I2" s="242"/>
      <c r="J2" s="242"/>
      <c r="K2" s="242"/>
      <c r="L2" s="242"/>
    </row>
    <row r="3" spans="1:12" x14ac:dyDescent="0.3">
      <c r="A3" s="243" t="str">
        <f>'ROAD NALI EST'!A1</f>
        <v xml:space="preserve">CONSTRUCTION OF DRAIN AND PCC ROAD AT WARD 05 NEAR HOUSE OF NEAR HOUSE OF PAWAN MANDAL TO SUDHIR RAM VIA KAMESWAR YADAV AND SUNIL SIR UNDER NAGAR PARISHAD SHEIKHPURA </v>
      </c>
      <c r="B3" s="244"/>
      <c r="C3" s="244"/>
      <c r="D3" s="244"/>
      <c r="E3" s="244"/>
      <c r="F3" s="244"/>
      <c r="G3" s="244"/>
      <c r="H3" s="244"/>
      <c r="I3" s="244"/>
      <c r="J3" s="244"/>
      <c r="K3" s="244"/>
      <c r="L3" s="245"/>
    </row>
    <row r="4" spans="1:12" ht="41.4" customHeight="1" x14ac:dyDescent="0.3">
      <c r="A4" s="246"/>
      <c r="B4" s="247"/>
      <c r="C4" s="247"/>
      <c r="D4" s="247"/>
      <c r="E4" s="247"/>
      <c r="F4" s="247"/>
      <c r="G4" s="247"/>
      <c r="H4" s="247"/>
      <c r="I4" s="247"/>
      <c r="J4" s="247"/>
      <c r="K4" s="247"/>
      <c r="L4" s="248"/>
    </row>
    <row r="5" spans="1:12" x14ac:dyDescent="0.3">
      <c r="A5" s="249" t="s">
        <v>76</v>
      </c>
      <c r="B5" s="250"/>
      <c r="C5" s="250"/>
      <c r="D5" s="250"/>
      <c r="E5" s="250"/>
      <c r="F5" s="250"/>
      <c r="G5" s="250"/>
      <c r="H5" s="250"/>
      <c r="I5" s="250"/>
      <c r="J5" s="250"/>
      <c r="K5" s="250"/>
      <c r="L5" s="250"/>
    </row>
    <row r="6" spans="1:12" x14ac:dyDescent="0.3">
      <c r="A6" s="59" t="s">
        <v>0</v>
      </c>
      <c r="B6" s="60" t="s">
        <v>1</v>
      </c>
      <c r="C6" s="251" t="s">
        <v>81</v>
      </c>
      <c r="D6" s="252"/>
      <c r="E6" s="252"/>
      <c r="F6" s="252"/>
      <c r="G6" s="252"/>
      <c r="H6" s="253"/>
      <c r="I6" s="61" t="s">
        <v>3</v>
      </c>
      <c r="J6" s="61" t="s">
        <v>4</v>
      </c>
      <c r="K6" s="61" t="s">
        <v>5</v>
      </c>
      <c r="L6" s="61" t="s">
        <v>6</v>
      </c>
    </row>
    <row r="7" spans="1:12" ht="45.6" customHeight="1" x14ac:dyDescent="0.3">
      <c r="A7" s="62">
        <v>1</v>
      </c>
      <c r="B7" s="63" t="s">
        <v>82</v>
      </c>
      <c r="C7" s="234" t="s">
        <v>83</v>
      </c>
      <c r="D7" s="235"/>
      <c r="E7" s="235"/>
      <c r="F7" s="235"/>
      <c r="G7" s="235"/>
      <c r="H7" s="236"/>
      <c r="I7" s="64">
        <f>'ROAD NALI EST'!I9</f>
        <v>119.79609175870857</v>
      </c>
      <c r="J7" s="64">
        <v>360.7</v>
      </c>
      <c r="K7" s="64" t="s">
        <v>12</v>
      </c>
      <c r="L7" s="64">
        <f>J7*I7</f>
        <v>43210.45029736618</v>
      </c>
    </row>
    <row r="8" spans="1:12" ht="40.200000000000003" customHeight="1" x14ac:dyDescent="0.3">
      <c r="A8" s="65">
        <v>2</v>
      </c>
      <c r="B8" s="66" t="s">
        <v>84</v>
      </c>
      <c r="C8" s="234" t="str">
        <f>'ROAD NALI EST'!C20</f>
        <v>Surface dressing of the ground including removing vegetation and inequalities not exceeding 15 cm deep and disposal of rubbish lead
upto 50 m and lift upto 1.5 m</v>
      </c>
      <c r="D8" s="235"/>
      <c r="E8" s="235"/>
      <c r="F8" s="235"/>
      <c r="G8" s="235"/>
      <c r="H8" s="236"/>
      <c r="I8" s="67">
        <f>'ROAD NALI EST'!I20</f>
        <v>235.03717472118959</v>
      </c>
      <c r="J8" s="67">
        <f>'ROAD NALI EST'!J20</f>
        <v>1355.4</v>
      </c>
      <c r="K8" s="67" t="s">
        <v>12</v>
      </c>
      <c r="L8" s="67">
        <f>'ROAD NALI EST'!L20</f>
        <v>3185.6938661710037</v>
      </c>
    </row>
    <row r="9" spans="1:12" ht="63.6" customHeight="1" x14ac:dyDescent="0.3">
      <c r="A9" s="62">
        <v>3</v>
      </c>
      <c r="B9" s="68" t="s">
        <v>85</v>
      </c>
      <c r="C9" s="234" t="s">
        <v>86</v>
      </c>
      <c r="D9" s="235"/>
      <c r="E9" s="235"/>
      <c r="F9" s="235"/>
      <c r="G9" s="235"/>
      <c r="H9" s="236"/>
      <c r="I9" s="64">
        <f>'ROAD NALI EST'!I30</f>
        <v>48.988954970263379</v>
      </c>
      <c r="J9" s="64">
        <v>287.3</v>
      </c>
      <c r="K9" s="64" t="s">
        <v>12</v>
      </c>
      <c r="L9" s="67">
        <f>J9*I9</f>
        <v>14074.52676295667</v>
      </c>
    </row>
    <row r="10" spans="1:12" ht="57.6" customHeight="1" x14ac:dyDescent="0.3">
      <c r="A10" s="62">
        <v>4</v>
      </c>
      <c r="B10" s="68" t="s">
        <v>87</v>
      </c>
      <c r="C10" s="231" t="s">
        <v>17</v>
      </c>
      <c r="D10" s="231"/>
      <c r="E10" s="231"/>
      <c r="F10" s="231"/>
      <c r="G10" s="231"/>
      <c r="H10" s="231"/>
      <c r="I10" s="64">
        <f>'ROAD NALI EST'!I39</f>
        <v>366.07806691449815</v>
      </c>
      <c r="J10" s="64">
        <v>283.3</v>
      </c>
      <c r="K10" s="64" t="s">
        <v>18</v>
      </c>
      <c r="L10" s="64">
        <f>J10*I10</f>
        <v>103709.91635687734</v>
      </c>
    </row>
    <row r="11" spans="1:12" ht="44.4" customHeight="1" x14ac:dyDescent="0.3">
      <c r="A11" s="206">
        <v>5</v>
      </c>
      <c r="B11" s="223" t="s">
        <v>88</v>
      </c>
      <c r="C11" s="234" t="s">
        <v>89</v>
      </c>
      <c r="D11" s="235"/>
      <c r="E11" s="235"/>
      <c r="F11" s="235"/>
      <c r="G11" s="235"/>
      <c r="H11" s="236"/>
      <c r="I11" s="195">
        <f>'ROAD NALI EST'!I48</f>
        <v>48.988954970263379</v>
      </c>
      <c r="J11" s="195">
        <f>'ROAD NALI EST'!J48</f>
        <v>4420.1000000000004</v>
      </c>
      <c r="K11" s="195" t="s">
        <v>12</v>
      </c>
      <c r="L11" s="195">
        <f>J11*I11</f>
        <v>216536.07986406118</v>
      </c>
    </row>
    <row r="12" spans="1:12" ht="43.2" customHeight="1" x14ac:dyDescent="0.3">
      <c r="A12" s="257"/>
      <c r="B12" s="224"/>
      <c r="C12" s="231" t="s">
        <v>106</v>
      </c>
      <c r="D12" s="231"/>
      <c r="E12" s="231"/>
      <c r="F12" s="231"/>
      <c r="G12" s="231"/>
      <c r="H12" s="231"/>
      <c r="I12" s="196"/>
      <c r="J12" s="196"/>
      <c r="K12" s="196"/>
      <c r="L12" s="196"/>
    </row>
    <row r="13" spans="1:12" ht="85.2" customHeight="1" x14ac:dyDescent="0.3">
      <c r="A13" s="206">
        <v>6</v>
      </c>
      <c r="B13" s="232" t="s">
        <v>90</v>
      </c>
      <c r="C13" s="234" t="s">
        <v>104</v>
      </c>
      <c r="D13" s="235"/>
      <c r="E13" s="235"/>
      <c r="F13" s="235"/>
      <c r="G13" s="235"/>
      <c r="H13" s="236"/>
      <c r="I13" s="195">
        <f>'ROAD NALI EST'!I69</f>
        <v>19.966015293118094</v>
      </c>
      <c r="J13" s="195">
        <f>'ROAD NALI EST'!J69</f>
        <v>5670</v>
      </c>
      <c r="K13" s="195" t="s">
        <v>12</v>
      </c>
      <c r="L13" s="195">
        <f>I13*J13</f>
        <v>113207.30671197959</v>
      </c>
    </row>
    <row r="14" spans="1:12" ht="15.6" x14ac:dyDescent="0.3">
      <c r="A14" s="207"/>
      <c r="B14" s="233"/>
      <c r="C14" s="238" t="s">
        <v>91</v>
      </c>
      <c r="D14" s="239"/>
      <c r="E14" s="239"/>
      <c r="F14" s="239"/>
      <c r="G14" s="239"/>
      <c r="H14" s="240"/>
      <c r="I14" s="237"/>
      <c r="J14" s="237"/>
      <c r="K14" s="237"/>
      <c r="L14" s="237"/>
    </row>
    <row r="15" spans="1:12" ht="50.4" customHeight="1" x14ac:dyDescent="0.3">
      <c r="A15" s="206">
        <v>7</v>
      </c>
      <c r="B15" s="232" t="s">
        <v>92</v>
      </c>
      <c r="C15" s="231" t="s">
        <v>93</v>
      </c>
      <c r="D15" s="231"/>
      <c r="E15" s="231"/>
      <c r="F15" s="231"/>
      <c r="G15" s="231"/>
      <c r="H15" s="231"/>
      <c r="I15" s="83"/>
      <c r="J15" s="83"/>
      <c r="K15" s="83"/>
      <c r="L15" s="83"/>
    </row>
    <row r="16" spans="1:12" ht="22.2" customHeight="1" x14ac:dyDescent="0.3">
      <c r="A16" s="207"/>
      <c r="B16" s="258"/>
      <c r="C16" s="68"/>
      <c r="D16" s="68"/>
      <c r="E16" s="68"/>
      <c r="F16" s="68"/>
      <c r="G16" s="68"/>
      <c r="H16" s="68"/>
      <c r="I16" s="84"/>
      <c r="J16" s="84"/>
      <c r="K16" s="84"/>
      <c r="L16" s="84"/>
    </row>
    <row r="17" spans="1:12" ht="25.8" customHeight="1" x14ac:dyDescent="0.3">
      <c r="A17" s="257"/>
      <c r="B17" s="233"/>
      <c r="C17" s="68"/>
      <c r="D17" s="70"/>
      <c r="E17" s="70"/>
      <c r="F17" s="70"/>
      <c r="G17" s="70"/>
      <c r="H17" s="70"/>
      <c r="I17" s="69">
        <f>'ROAD NALI EST'!I75</f>
        <v>1697.111299915038</v>
      </c>
      <c r="J17" s="69">
        <v>92.6</v>
      </c>
      <c r="K17" s="69" t="s">
        <v>94</v>
      </c>
      <c r="L17" s="69">
        <f>I17*J17</f>
        <v>157152.50637213251</v>
      </c>
    </row>
    <row r="18" spans="1:12" ht="15.6" customHeight="1" x14ac:dyDescent="0.3">
      <c r="A18" s="206">
        <v>8</v>
      </c>
      <c r="B18" s="68" t="s">
        <v>36</v>
      </c>
      <c r="C18" s="208" t="s">
        <v>95</v>
      </c>
      <c r="D18" s="209"/>
      <c r="E18" s="209"/>
      <c r="F18" s="209"/>
      <c r="G18" s="209"/>
      <c r="H18" s="210"/>
      <c r="I18" s="195">
        <f>'ROAD NALI EST'!I80</f>
        <v>123.61524163568772</v>
      </c>
      <c r="J18" s="195">
        <v>211.6</v>
      </c>
      <c r="K18" s="195" t="s">
        <v>18</v>
      </c>
      <c r="L18" s="195">
        <f>I18*J18</f>
        <v>26156.985130111523</v>
      </c>
    </row>
    <row r="19" spans="1:12" ht="30" x14ac:dyDescent="0.3">
      <c r="A19" s="207"/>
      <c r="B19" s="63" t="s">
        <v>96</v>
      </c>
      <c r="C19" s="211"/>
      <c r="D19" s="212"/>
      <c r="E19" s="212"/>
      <c r="F19" s="212"/>
      <c r="G19" s="212"/>
      <c r="H19" s="213"/>
      <c r="I19" s="196"/>
      <c r="J19" s="196"/>
      <c r="K19" s="196"/>
      <c r="L19" s="196"/>
    </row>
    <row r="20" spans="1:12" ht="36.6" customHeight="1" x14ac:dyDescent="0.3">
      <c r="A20" s="128">
        <v>9</v>
      </c>
      <c r="B20" s="131" t="s">
        <v>21</v>
      </c>
      <c r="C20" s="254" t="s">
        <v>22</v>
      </c>
      <c r="D20" s="255"/>
      <c r="E20" s="255"/>
      <c r="F20" s="255"/>
      <c r="G20" s="255"/>
      <c r="H20" s="256"/>
      <c r="I20" s="114">
        <f>'ROAD NALI EST'!I57</f>
        <v>33.143585386576035</v>
      </c>
      <c r="J20" s="114">
        <v>5017.8999999999996</v>
      </c>
      <c r="K20" s="114" t="s">
        <v>12</v>
      </c>
      <c r="L20" s="117">
        <f>I20*J20</f>
        <v>166311.19711129987</v>
      </c>
    </row>
    <row r="21" spans="1:12" hidden="1" x14ac:dyDescent="0.3">
      <c r="A21" s="129"/>
      <c r="B21" s="132"/>
      <c r="C21" s="2"/>
      <c r="D21" s="2">
        <v>2</v>
      </c>
      <c r="E21" s="2">
        <f>E13</f>
        <v>0</v>
      </c>
      <c r="F21" s="2">
        <v>0.83</v>
      </c>
      <c r="G21" s="2">
        <v>1.5</v>
      </c>
      <c r="H21" s="2"/>
      <c r="I21" s="115"/>
      <c r="J21" s="115"/>
      <c r="K21" s="115"/>
      <c r="L21" s="118"/>
    </row>
    <row r="22" spans="1:12" hidden="1" x14ac:dyDescent="0.3">
      <c r="A22" s="129"/>
      <c r="B22" s="132"/>
      <c r="C22" s="2"/>
      <c r="D22" s="2"/>
      <c r="E22" s="2"/>
      <c r="F22" s="2"/>
      <c r="G22" s="2"/>
      <c r="H22" s="2">
        <f>D22*E22*F22*G22</f>
        <v>0</v>
      </c>
      <c r="I22" s="115"/>
      <c r="J22" s="115"/>
      <c r="K22" s="115"/>
      <c r="L22" s="118"/>
    </row>
    <row r="23" spans="1:12" hidden="1" x14ac:dyDescent="0.3">
      <c r="A23" s="129"/>
      <c r="B23" s="132"/>
      <c r="C23" s="2"/>
      <c r="D23" s="2"/>
      <c r="E23" s="2"/>
      <c r="F23" s="2"/>
      <c r="G23" s="2"/>
      <c r="H23" s="2">
        <f>D23*E23*F23*G23</f>
        <v>0</v>
      </c>
      <c r="I23" s="115"/>
      <c r="J23" s="115"/>
      <c r="K23" s="115"/>
      <c r="L23" s="118"/>
    </row>
    <row r="24" spans="1:12" hidden="1" x14ac:dyDescent="0.3">
      <c r="A24" s="129"/>
      <c r="B24" s="132"/>
      <c r="C24" s="2"/>
      <c r="D24" s="2"/>
      <c r="E24" s="2"/>
      <c r="F24" s="2"/>
      <c r="G24" s="2"/>
      <c r="H24" s="2">
        <f>D24*E24*F24*G24</f>
        <v>0</v>
      </c>
      <c r="I24" s="115"/>
      <c r="J24" s="115"/>
      <c r="K24" s="115"/>
      <c r="L24" s="118"/>
    </row>
    <row r="25" spans="1:12" x14ac:dyDescent="0.3">
      <c r="A25" s="130"/>
      <c r="B25" s="133"/>
      <c r="C25" s="125" t="s">
        <v>14</v>
      </c>
      <c r="D25" s="126"/>
      <c r="E25" s="126"/>
      <c r="F25" s="126"/>
      <c r="G25" s="127"/>
      <c r="H25" s="2"/>
      <c r="I25" s="116"/>
      <c r="J25" s="116"/>
      <c r="K25" s="116"/>
      <c r="L25" s="119"/>
    </row>
    <row r="26" spans="1:12" ht="33.6" customHeight="1" x14ac:dyDescent="0.3">
      <c r="A26" s="128">
        <v>10</v>
      </c>
      <c r="B26" s="131" t="s">
        <v>31</v>
      </c>
      <c r="C26" s="261" t="s">
        <v>32</v>
      </c>
      <c r="D26" s="262"/>
      <c r="E26" s="262"/>
      <c r="F26" s="262"/>
      <c r="G26" s="262"/>
      <c r="H26" s="263"/>
      <c r="I26" s="114">
        <f>'ROAD NALI EST'!I63</f>
        <v>262.08178438661713</v>
      </c>
      <c r="J26" s="114">
        <v>182</v>
      </c>
      <c r="K26" s="114" t="s">
        <v>18</v>
      </c>
      <c r="L26" s="117">
        <f>I26*J26</f>
        <v>47698.884758364315</v>
      </c>
    </row>
    <row r="27" spans="1:12" ht="1.8" hidden="1" customHeight="1" x14ac:dyDescent="0.3">
      <c r="A27" s="129"/>
      <c r="B27" s="132"/>
      <c r="C27" s="2" t="s">
        <v>13</v>
      </c>
      <c r="D27" s="2">
        <v>1</v>
      </c>
      <c r="E27" s="2">
        <f>E21</f>
        <v>0</v>
      </c>
      <c r="F27" s="2">
        <v>4.33</v>
      </c>
      <c r="G27" s="2"/>
      <c r="H27" s="2">
        <f>D27*E27*F27</f>
        <v>0</v>
      </c>
      <c r="I27" s="115"/>
      <c r="J27" s="115"/>
      <c r="K27" s="115"/>
      <c r="L27" s="118"/>
    </row>
    <row r="28" spans="1:12" hidden="1" x14ac:dyDescent="0.3">
      <c r="A28" s="129"/>
      <c r="B28" s="132"/>
      <c r="C28" s="2"/>
      <c r="D28" s="2"/>
      <c r="E28" s="2">
        <v>60</v>
      </c>
      <c r="F28" s="2"/>
      <c r="G28" s="2"/>
      <c r="H28" s="2">
        <f>D28*E28*F28</f>
        <v>0</v>
      </c>
      <c r="I28" s="115"/>
      <c r="J28" s="115"/>
      <c r="K28" s="115"/>
      <c r="L28" s="118"/>
    </row>
    <row r="29" spans="1:12" hidden="1" x14ac:dyDescent="0.3">
      <c r="A29" s="129"/>
      <c r="B29" s="132"/>
      <c r="C29" s="2"/>
      <c r="D29" s="2"/>
      <c r="E29" s="2"/>
      <c r="F29" s="2"/>
      <c r="G29" s="2"/>
      <c r="H29" s="2">
        <f>E29*F29</f>
        <v>0</v>
      </c>
      <c r="I29" s="115"/>
      <c r="J29" s="115"/>
      <c r="K29" s="115"/>
      <c r="L29" s="118"/>
    </row>
    <row r="30" spans="1:12" hidden="1" x14ac:dyDescent="0.3">
      <c r="A30" s="129"/>
      <c r="B30" s="132"/>
      <c r="C30" s="2"/>
      <c r="D30" s="2"/>
      <c r="E30" s="2"/>
      <c r="F30" s="2"/>
      <c r="G30" s="2"/>
      <c r="H30" s="2">
        <f>D30*E30*F30</f>
        <v>0</v>
      </c>
      <c r="I30" s="115"/>
      <c r="J30" s="115"/>
      <c r="K30" s="115"/>
      <c r="L30" s="118"/>
    </row>
    <row r="31" spans="1:12" x14ac:dyDescent="0.3">
      <c r="A31" s="130"/>
      <c r="B31" s="133"/>
      <c r="C31" s="125" t="s">
        <v>14</v>
      </c>
      <c r="D31" s="126"/>
      <c r="E31" s="126"/>
      <c r="F31" s="126"/>
      <c r="G31" s="127"/>
      <c r="H31" s="2"/>
      <c r="I31" s="116"/>
      <c r="J31" s="116"/>
      <c r="K31" s="116"/>
      <c r="L31" s="119"/>
    </row>
    <row r="32" spans="1:12" ht="100.2" customHeight="1" x14ac:dyDescent="0.3">
      <c r="A32" s="62">
        <v>11</v>
      </c>
      <c r="B32" s="71" t="s">
        <v>97</v>
      </c>
      <c r="C32" s="214" t="s">
        <v>103</v>
      </c>
      <c r="D32" s="215"/>
      <c r="E32" s="215"/>
      <c r="F32" s="215"/>
      <c r="G32" s="215"/>
      <c r="H32" s="216"/>
      <c r="I32" s="72">
        <f>'ROAD NALI EST'!I25</f>
        <v>138.87000849617672</v>
      </c>
      <c r="J32" s="72">
        <f>'ROAD NALI EST'!J25</f>
        <v>364.4</v>
      </c>
      <c r="K32" s="72" t="s">
        <v>12</v>
      </c>
      <c r="L32" s="72">
        <f>I32*J32</f>
        <v>50604.231096006792</v>
      </c>
    </row>
    <row r="33" spans="1:12" ht="15.6" x14ac:dyDescent="0.3">
      <c r="A33" s="72"/>
      <c r="B33" s="217">
        <f>SUM(L7:L32)</f>
        <v>941847.77832732699</v>
      </c>
      <c r="C33" s="218"/>
      <c r="D33" s="218"/>
      <c r="E33" s="218"/>
      <c r="F33" s="218"/>
      <c r="G33" s="218"/>
      <c r="H33" s="218"/>
      <c r="I33" s="218"/>
      <c r="J33" s="218"/>
      <c r="K33" s="218"/>
      <c r="L33" s="219"/>
    </row>
    <row r="34" spans="1:12" ht="15.6" x14ac:dyDescent="0.3">
      <c r="A34" s="223">
        <v>10</v>
      </c>
      <c r="B34" s="201" t="s">
        <v>39</v>
      </c>
      <c r="C34" s="202"/>
      <c r="D34" s="202"/>
      <c r="E34" s="202"/>
      <c r="F34" s="202"/>
      <c r="G34" s="202"/>
      <c r="H34" s="202"/>
      <c r="I34" s="202"/>
      <c r="J34" s="202"/>
      <c r="K34" s="202"/>
      <c r="L34" s="265"/>
    </row>
    <row r="35" spans="1:12" ht="15.6" x14ac:dyDescent="0.3">
      <c r="A35" s="264"/>
      <c r="B35" s="72"/>
      <c r="C35" s="200"/>
      <c r="D35" s="200"/>
      <c r="E35" s="200"/>
      <c r="F35" s="200"/>
      <c r="G35" s="200"/>
      <c r="H35" s="200"/>
      <c r="I35" s="72"/>
      <c r="J35" s="73"/>
      <c r="K35" s="72"/>
      <c r="L35" s="72"/>
    </row>
    <row r="36" spans="1:12" ht="15.6" x14ac:dyDescent="0.3">
      <c r="A36" s="264"/>
      <c r="B36" s="72"/>
      <c r="C36" s="220"/>
      <c r="D36" s="221"/>
      <c r="E36" s="221"/>
      <c r="F36" s="221"/>
      <c r="G36" s="221"/>
      <c r="H36" s="222"/>
      <c r="I36" s="72"/>
      <c r="J36" s="73"/>
      <c r="K36" s="72"/>
      <c r="L36" s="72"/>
    </row>
    <row r="37" spans="1:12" ht="15.6" x14ac:dyDescent="0.3">
      <c r="A37" s="264"/>
      <c r="B37" s="72" t="s">
        <v>50</v>
      </c>
      <c r="C37" s="200" t="s">
        <v>41</v>
      </c>
      <c r="D37" s="200"/>
      <c r="E37" s="200"/>
      <c r="F37" s="200"/>
      <c r="G37" s="200"/>
      <c r="H37" s="200"/>
      <c r="I37" s="74">
        <f>'ROAD NALI EST'!I101</f>
        <v>28182.609619630268</v>
      </c>
      <c r="J37" s="73">
        <v>995.29</v>
      </c>
      <c r="K37" s="68" t="s">
        <v>42</v>
      </c>
      <c r="L37" s="72">
        <f>J37*I37/1000</f>
        <v>28049.869528321811</v>
      </c>
    </row>
    <row r="38" spans="1:12" ht="15.6" x14ac:dyDescent="0.3">
      <c r="A38" s="264"/>
      <c r="B38" s="72" t="s">
        <v>40</v>
      </c>
      <c r="C38" s="200" t="s">
        <v>44</v>
      </c>
      <c r="D38" s="200"/>
      <c r="E38" s="200"/>
      <c r="F38" s="200"/>
      <c r="G38" s="200"/>
      <c r="H38" s="200"/>
      <c r="I38" s="72">
        <f>'ROAD NALI EST'!I102</f>
        <v>51.514757764210557</v>
      </c>
      <c r="J38" s="73">
        <v>1143.25</v>
      </c>
      <c r="K38" s="72" t="s">
        <v>12</v>
      </c>
      <c r="L38" s="72">
        <f>J38*I38</f>
        <v>58894.246813933722</v>
      </c>
    </row>
    <row r="39" spans="1:12" ht="15.6" x14ac:dyDescent="0.3">
      <c r="A39" s="264"/>
      <c r="B39" s="72" t="s">
        <v>107</v>
      </c>
      <c r="C39" s="200" t="s">
        <v>46</v>
      </c>
      <c r="D39" s="200"/>
      <c r="E39" s="200"/>
      <c r="F39" s="200"/>
      <c r="G39" s="200"/>
      <c r="H39" s="200"/>
      <c r="I39" s="72">
        <f>'ROAD NALI EST'!I103</f>
        <v>55.578360174724345</v>
      </c>
      <c r="J39" s="73">
        <f>'[1]jamui estimate '!J47</f>
        <v>316.14999999999998</v>
      </c>
      <c r="K39" s="72" t="s">
        <v>12</v>
      </c>
      <c r="L39" s="72">
        <f>J39*I39</f>
        <v>17571.0985692391</v>
      </c>
    </row>
    <row r="40" spans="1:12" ht="15.6" x14ac:dyDescent="0.3">
      <c r="A40" s="264"/>
      <c r="B40" s="72" t="s">
        <v>45</v>
      </c>
      <c r="C40" s="200" t="s">
        <v>48</v>
      </c>
      <c r="D40" s="200"/>
      <c r="E40" s="200"/>
      <c r="F40" s="200"/>
      <c r="G40" s="200"/>
      <c r="H40" s="200"/>
      <c r="I40" s="72">
        <f>'ROAD NALI EST'!I104</f>
        <v>57.922175021240434</v>
      </c>
      <c r="J40" s="73">
        <v>493.08</v>
      </c>
      <c r="K40" s="72" t="s">
        <v>12</v>
      </c>
      <c r="L40" s="72">
        <f>J40*I40</f>
        <v>28560.266059473233</v>
      </c>
    </row>
    <row r="41" spans="1:12" ht="15.6" x14ac:dyDescent="0.3">
      <c r="A41" s="264"/>
      <c r="B41" s="78"/>
      <c r="C41" s="89"/>
      <c r="D41" s="89"/>
      <c r="E41" s="89"/>
      <c r="F41" s="89"/>
      <c r="G41" s="89"/>
      <c r="H41" s="89"/>
      <c r="I41" s="75"/>
      <c r="J41" s="76"/>
      <c r="K41" s="77"/>
      <c r="L41" s="72">
        <f>SUM(L37:L40)</f>
        <v>133075.48097096785</v>
      </c>
    </row>
    <row r="42" spans="1:12" ht="15.6" x14ac:dyDescent="0.3">
      <c r="A42" s="264"/>
      <c r="B42" s="201" t="s">
        <v>98</v>
      </c>
      <c r="C42" s="202"/>
      <c r="D42" s="202"/>
      <c r="E42" s="202"/>
      <c r="F42" s="202"/>
      <c r="G42" s="202"/>
      <c r="H42" s="202"/>
      <c r="I42" s="75"/>
      <c r="J42" s="76"/>
      <c r="K42" s="77"/>
      <c r="L42" s="72"/>
    </row>
    <row r="43" spans="1:12" ht="15.6" x14ac:dyDescent="0.3">
      <c r="A43" s="264"/>
      <c r="B43" s="72" t="s">
        <v>50</v>
      </c>
      <c r="C43" s="200" t="s">
        <v>41</v>
      </c>
      <c r="D43" s="200"/>
      <c r="E43" s="200"/>
      <c r="F43" s="200"/>
      <c r="G43" s="200"/>
      <c r="H43" s="200"/>
      <c r="I43" s="74">
        <f>'ROAD NALI EST'!I107</f>
        <v>28182.609619630268</v>
      </c>
      <c r="J43" s="73">
        <v>369.27</v>
      </c>
      <c r="K43" s="68" t="s">
        <v>42</v>
      </c>
      <c r="L43" s="72">
        <f>I43*J43/1000</f>
        <v>10406.992254240869</v>
      </c>
    </row>
    <row r="44" spans="1:12" ht="15.6" x14ac:dyDescent="0.3">
      <c r="A44" s="224"/>
      <c r="B44" s="72" t="s">
        <v>40</v>
      </c>
      <c r="C44" s="200" t="s">
        <v>51</v>
      </c>
      <c r="D44" s="200"/>
      <c r="E44" s="200"/>
      <c r="F44" s="200"/>
      <c r="G44" s="200"/>
      <c r="H44" s="200"/>
      <c r="I44" s="72">
        <f>'ROAD NALI EST'!I108</f>
        <v>33.220405668750175</v>
      </c>
      <c r="J44" s="73">
        <v>18.73</v>
      </c>
      <c r="K44" s="72" t="s">
        <v>52</v>
      </c>
      <c r="L44" s="72">
        <f>I44*J44</f>
        <v>622.21819817569076</v>
      </c>
    </row>
    <row r="45" spans="1:12" ht="15" x14ac:dyDescent="0.3">
      <c r="A45" s="203">
        <f>L43+L44</f>
        <v>11029.210452416561</v>
      </c>
      <c r="B45" s="204"/>
      <c r="C45" s="204"/>
      <c r="D45" s="204"/>
      <c r="E45" s="204"/>
      <c r="F45" s="204"/>
      <c r="G45" s="204"/>
      <c r="H45" s="204"/>
      <c r="I45" s="204"/>
      <c r="J45" s="204"/>
      <c r="K45" s="204"/>
      <c r="L45" s="205"/>
    </row>
    <row r="48" spans="1:12" ht="15.6" x14ac:dyDescent="0.3">
      <c r="A48" s="228" t="s">
        <v>53</v>
      </c>
      <c r="B48" s="229"/>
      <c r="C48" s="229"/>
      <c r="D48" s="229"/>
      <c r="E48" s="229"/>
      <c r="F48" s="229"/>
      <c r="G48" s="229"/>
      <c r="H48" s="229"/>
      <c r="I48" s="229"/>
      <c r="J48" s="229"/>
      <c r="K48" s="229"/>
      <c r="L48" s="230"/>
    </row>
    <row r="49" spans="1:12" ht="15.6" x14ac:dyDescent="0.3">
      <c r="A49" s="68" t="s">
        <v>50</v>
      </c>
      <c r="B49" s="197" t="s">
        <v>54</v>
      </c>
      <c r="C49" s="198"/>
      <c r="D49" s="198"/>
      <c r="E49" s="198"/>
      <c r="F49" s="198"/>
      <c r="G49" s="198"/>
      <c r="H49" s="199"/>
      <c r="I49" s="80">
        <f>I39</f>
        <v>55.578360174724345</v>
      </c>
      <c r="J49" s="81">
        <v>14.19</v>
      </c>
      <c r="K49" s="80" t="s">
        <v>100</v>
      </c>
      <c r="L49" s="64">
        <f>J49*I49</f>
        <v>788.65693087933846</v>
      </c>
    </row>
    <row r="50" spans="1:12" ht="15.6" x14ac:dyDescent="0.3">
      <c r="A50" s="68" t="s">
        <v>40</v>
      </c>
      <c r="B50" s="197" t="s">
        <v>56</v>
      </c>
      <c r="C50" s="198"/>
      <c r="D50" s="198"/>
      <c r="E50" s="198"/>
      <c r="F50" s="198"/>
      <c r="G50" s="198"/>
      <c r="H50" s="199"/>
      <c r="I50" s="80">
        <f>I38</f>
        <v>51.514757764210557</v>
      </c>
      <c r="J50" s="81">
        <v>17.579999999999998</v>
      </c>
      <c r="K50" s="80" t="s">
        <v>100</v>
      </c>
      <c r="L50" s="64">
        <f>J50*I50</f>
        <v>905.62944149482155</v>
      </c>
    </row>
    <row r="51" spans="1:12" ht="15.6" x14ac:dyDescent="0.3">
      <c r="A51" s="68" t="s">
        <v>43</v>
      </c>
      <c r="B51" s="197" t="s">
        <v>57</v>
      </c>
      <c r="C51" s="198"/>
      <c r="D51" s="198"/>
      <c r="E51" s="198"/>
      <c r="F51" s="198"/>
      <c r="G51" s="198"/>
      <c r="H51" s="199"/>
      <c r="I51" s="80">
        <f>I40</f>
        <v>57.922175021240434</v>
      </c>
      <c r="J51" s="81">
        <v>59.54</v>
      </c>
      <c r="K51" s="80" t="s">
        <v>100</v>
      </c>
      <c r="L51" s="64">
        <f>'ROAD NALI EST'!L113</f>
        <v>3222.3843629566695</v>
      </c>
    </row>
    <row r="52" spans="1:12" ht="15.6" x14ac:dyDescent="0.3">
      <c r="A52" s="68" t="s">
        <v>45</v>
      </c>
      <c r="B52" s="197" t="s">
        <v>58</v>
      </c>
      <c r="C52" s="198"/>
      <c r="D52" s="198"/>
      <c r="E52" s="198"/>
      <c r="F52" s="198"/>
      <c r="G52" s="198"/>
      <c r="H52" s="199"/>
      <c r="I52" s="82">
        <f>I37</f>
        <v>28182.609619630268</v>
      </c>
      <c r="J52" s="81">
        <v>512.79999999999995</v>
      </c>
      <c r="K52" s="80" t="s">
        <v>59</v>
      </c>
      <c r="L52" s="64">
        <f>'ROAD NALI EST'!L114</f>
        <v>14894.509183974596</v>
      </c>
    </row>
    <row r="53" spans="1:12" ht="15" x14ac:dyDescent="0.3">
      <c r="A53" s="203">
        <f>SUM(L49:L52)</f>
        <v>19811.179919305425</v>
      </c>
      <c r="B53" s="204"/>
      <c r="C53" s="204"/>
      <c r="D53" s="204"/>
      <c r="E53" s="204"/>
      <c r="F53" s="204"/>
      <c r="G53" s="204"/>
      <c r="H53" s="204"/>
      <c r="I53" s="204"/>
      <c r="J53" s="204"/>
      <c r="K53" s="204"/>
      <c r="L53" s="205"/>
    </row>
    <row r="54" spans="1:12" ht="15.6" x14ac:dyDescent="0.3">
      <c r="A54" s="78">
        <v>12</v>
      </c>
      <c r="B54" s="204" t="s">
        <v>101</v>
      </c>
      <c r="C54" s="204"/>
      <c r="D54" s="204"/>
      <c r="E54" s="204"/>
      <c r="F54" s="204"/>
      <c r="G54" s="204"/>
      <c r="H54" s="204"/>
      <c r="I54" s="204"/>
      <c r="J54" s="204"/>
      <c r="K54" s="204"/>
      <c r="L54" s="64">
        <v>3500</v>
      </c>
    </row>
    <row r="55" spans="1:12" ht="15.6" x14ac:dyDescent="0.3">
      <c r="A55" s="223">
        <v>11</v>
      </c>
      <c r="B55" s="225" t="s">
        <v>99</v>
      </c>
      <c r="C55" s="226"/>
      <c r="D55" s="226"/>
      <c r="E55" s="226"/>
      <c r="F55" s="226"/>
      <c r="G55" s="226"/>
      <c r="H55" s="226"/>
      <c r="I55" s="226"/>
      <c r="J55" s="226"/>
      <c r="K55" s="227"/>
      <c r="L55" s="79">
        <f>B33+L41+A45+A53+L54</f>
        <v>1109263.6496700167</v>
      </c>
    </row>
    <row r="56" spans="1:12" ht="15.6" x14ac:dyDescent="0.3">
      <c r="A56" s="224"/>
      <c r="B56" s="225" t="s">
        <v>102</v>
      </c>
      <c r="C56" s="226"/>
      <c r="D56" s="226"/>
      <c r="E56" s="226"/>
      <c r="F56" s="226"/>
      <c r="G56" s="226"/>
      <c r="H56" s="226"/>
      <c r="I56" s="226"/>
      <c r="J56" s="226"/>
      <c r="K56" s="227"/>
      <c r="L56" s="79">
        <f>L55*6%</f>
        <v>66555.818980201002</v>
      </c>
    </row>
    <row r="57" spans="1:12" ht="14.4" customHeight="1" x14ac:dyDescent="0.3">
      <c r="A57" s="259" t="s">
        <v>9</v>
      </c>
      <c r="B57" s="259"/>
      <c r="C57" s="259"/>
      <c r="D57" s="259"/>
      <c r="E57" s="259"/>
      <c r="F57" s="259"/>
      <c r="G57" s="259"/>
      <c r="H57" s="259"/>
      <c r="I57" s="259"/>
      <c r="J57" s="260">
        <f>L55+L56</f>
        <v>1175819.4686502176</v>
      </c>
      <c r="K57" s="260"/>
      <c r="L57" s="260"/>
    </row>
    <row r="58" spans="1:12" ht="14.4" customHeight="1" x14ac:dyDescent="0.3">
      <c r="A58" s="259"/>
      <c r="B58" s="259"/>
      <c r="C58" s="259"/>
      <c r="D58" s="259"/>
      <c r="E58" s="259"/>
      <c r="F58" s="259"/>
      <c r="G58" s="259"/>
      <c r="H58" s="259"/>
      <c r="I58" s="259"/>
      <c r="J58" s="260"/>
      <c r="K58" s="260"/>
      <c r="L58" s="260"/>
    </row>
  </sheetData>
  <mergeCells count="75">
    <mergeCell ref="A57:I58"/>
    <mergeCell ref="J57:L58"/>
    <mergeCell ref="J20:J25"/>
    <mergeCell ref="K20:K25"/>
    <mergeCell ref="L20:L25"/>
    <mergeCell ref="C25:G25"/>
    <mergeCell ref="A26:A31"/>
    <mergeCell ref="B26:B31"/>
    <mergeCell ref="C26:H26"/>
    <mergeCell ref="I26:I31"/>
    <mergeCell ref="J26:J31"/>
    <mergeCell ref="K26:K31"/>
    <mergeCell ref="L26:L31"/>
    <mergeCell ref="C31:G31"/>
    <mergeCell ref="A34:A44"/>
    <mergeCell ref="B34:L34"/>
    <mergeCell ref="C8:H8"/>
    <mergeCell ref="A20:A25"/>
    <mergeCell ref="B20:B25"/>
    <mergeCell ref="C20:H20"/>
    <mergeCell ref="I20:I25"/>
    <mergeCell ref="C9:H9"/>
    <mergeCell ref="C10:H10"/>
    <mergeCell ref="A11:A12"/>
    <mergeCell ref="B11:B12"/>
    <mergeCell ref="C11:H11"/>
    <mergeCell ref="A15:A17"/>
    <mergeCell ref="B15:B17"/>
    <mergeCell ref="C15:H15"/>
    <mergeCell ref="I18:I19"/>
    <mergeCell ref="A1:L2"/>
    <mergeCell ref="A3:L4"/>
    <mergeCell ref="A5:L5"/>
    <mergeCell ref="C6:H6"/>
    <mergeCell ref="C7:H7"/>
    <mergeCell ref="J11:J12"/>
    <mergeCell ref="K11:K12"/>
    <mergeCell ref="L11:L12"/>
    <mergeCell ref="C12:H12"/>
    <mergeCell ref="A13:A14"/>
    <mergeCell ref="B13:B14"/>
    <mergeCell ref="C13:H13"/>
    <mergeCell ref="I13:I14"/>
    <mergeCell ref="J13:J14"/>
    <mergeCell ref="K13:K14"/>
    <mergeCell ref="I11:I12"/>
    <mergeCell ref="L13:L14"/>
    <mergeCell ref="C14:H14"/>
    <mergeCell ref="C36:H36"/>
    <mergeCell ref="C37:H37"/>
    <mergeCell ref="C38:H38"/>
    <mergeCell ref="A55:A56"/>
    <mergeCell ref="B55:K55"/>
    <mergeCell ref="B56:K56"/>
    <mergeCell ref="A48:L48"/>
    <mergeCell ref="B49:H49"/>
    <mergeCell ref="B52:H52"/>
    <mergeCell ref="A53:L53"/>
    <mergeCell ref="B54:K54"/>
    <mergeCell ref="J18:J19"/>
    <mergeCell ref="K18:K19"/>
    <mergeCell ref="L18:L19"/>
    <mergeCell ref="B51:H51"/>
    <mergeCell ref="B50:H50"/>
    <mergeCell ref="C39:H39"/>
    <mergeCell ref="C40:H40"/>
    <mergeCell ref="B42:H42"/>
    <mergeCell ref="C43:H43"/>
    <mergeCell ref="C44:H44"/>
    <mergeCell ref="A45:L45"/>
    <mergeCell ref="A18:A19"/>
    <mergeCell ref="C18:H19"/>
    <mergeCell ref="C32:H32"/>
    <mergeCell ref="B33:L33"/>
    <mergeCell ref="C35:H35"/>
  </mergeCells>
  <pageMargins left="0.7" right="0.7" top="0.75" bottom="0.75" header="0.3" footer="0.3"/>
  <pageSetup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MATERIAL STATEMENT</vt:lpstr>
      <vt:lpstr>ROAD NALI EST</vt:lpstr>
      <vt:lpstr>BOQ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SHIVAM NARAYAN SINGH</dc:creator>
  <cp:lastModifiedBy>SHIVAM NARAYAN SINGH</cp:lastModifiedBy>
  <cp:lastPrinted>2026-06-11T10:00:33Z</cp:lastPrinted>
  <dcterms:created xsi:type="dcterms:W3CDTF">2025-09-05T10:04:09Z</dcterms:created>
  <dcterms:modified xsi:type="dcterms:W3CDTF">2026-06-11T10:01:10Z</dcterms:modified>
</cp:coreProperties>
</file>